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28830" windowHeight="6255"/>
  </bookViews>
  <sheets>
    <sheet name="Fig 5-20" sheetId="11" r:id="rId1"/>
    <sheet name="2013_data" sheetId="15" r:id="rId2"/>
  </sheets>
  <definedNames>
    <definedName name="_xlnm.Print_Area" localSheetId="0">'Fig 5-20'!$A$1:$F$39</definedName>
  </definedNames>
  <calcPr calcId="145621"/>
  <pivotCaches>
    <pivotCache cacheId="0" r:id="rId3"/>
  </pivotCaches>
</workbook>
</file>

<file path=xl/calcChain.xml><?xml version="1.0" encoding="utf-8"?>
<calcChain xmlns="http://schemas.openxmlformats.org/spreadsheetml/2006/main">
  <c r="T20" i="11" l="1"/>
  <c r="S20" i="11"/>
  <c r="R20" i="11"/>
  <c r="O13" i="11" l="1"/>
  <c r="O12" i="11"/>
  <c r="O11" i="11"/>
  <c r="O10" i="11"/>
  <c r="O9" i="11"/>
  <c r="O8" i="11"/>
  <c r="O7" i="11"/>
  <c r="O6" i="11"/>
  <c r="O5" i="11"/>
  <c r="O4" i="11"/>
  <c r="S4" i="11"/>
  <c r="Q13" i="11"/>
  <c r="Q12" i="11"/>
  <c r="Q11" i="11"/>
  <c r="Q10" i="11"/>
  <c r="Q9" i="11"/>
  <c r="Q8" i="11"/>
  <c r="Q7" i="11"/>
  <c r="Q6" i="11"/>
  <c r="Q5" i="11"/>
  <c r="Q4" i="11"/>
  <c r="P13" i="11"/>
  <c r="P12" i="11"/>
  <c r="P11" i="11"/>
  <c r="P10" i="11"/>
  <c r="P9" i="11"/>
  <c r="P8" i="11"/>
  <c r="P7" i="11"/>
  <c r="P6" i="11"/>
  <c r="P5" i="11"/>
  <c r="P4" i="11"/>
  <c r="AD13" i="15"/>
  <c r="AD12" i="15"/>
  <c r="AD11" i="15"/>
  <c r="AD10" i="15"/>
  <c r="AD9" i="15"/>
  <c r="AD8" i="15"/>
  <c r="AD7" i="15"/>
  <c r="AD6" i="15"/>
  <c r="AD5" i="15"/>
  <c r="AD4" i="15"/>
  <c r="U233" i="15"/>
  <c r="U232" i="15"/>
  <c r="U231" i="15"/>
  <c r="U230" i="15"/>
  <c r="U229" i="15"/>
  <c r="U228" i="15"/>
  <c r="U227" i="15"/>
  <c r="U226" i="15"/>
  <c r="U225" i="15"/>
  <c r="U224" i="15"/>
  <c r="U223" i="15"/>
  <c r="U222" i="15"/>
  <c r="U221" i="15"/>
  <c r="U220" i="15"/>
  <c r="U219" i="15"/>
  <c r="U218" i="15"/>
  <c r="U217" i="15"/>
  <c r="U216" i="15"/>
  <c r="U215" i="15"/>
  <c r="U214" i="15"/>
  <c r="U213" i="15"/>
  <c r="U212" i="15"/>
  <c r="U211" i="15"/>
  <c r="U210" i="15"/>
  <c r="U209" i="15"/>
  <c r="U208" i="15"/>
  <c r="U207" i="15"/>
  <c r="U206" i="15"/>
  <c r="U205" i="15"/>
  <c r="U204" i="15"/>
  <c r="U203" i="15"/>
  <c r="U202" i="15"/>
  <c r="U201" i="15"/>
  <c r="U200" i="15"/>
  <c r="U199" i="15"/>
  <c r="U198" i="15"/>
  <c r="U197" i="15"/>
  <c r="U196" i="15"/>
  <c r="U195" i="15"/>
  <c r="U194" i="15"/>
  <c r="U193" i="15"/>
  <c r="U192" i="15"/>
  <c r="U191" i="15"/>
  <c r="U190" i="15"/>
  <c r="U189" i="15"/>
  <c r="U188" i="15"/>
  <c r="U187" i="15"/>
  <c r="U186" i="15"/>
  <c r="U185" i="15"/>
  <c r="U184" i="15"/>
  <c r="U183" i="15"/>
  <c r="U182" i="15"/>
  <c r="U181" i="15"/>
  <c r="U180" i="15"/>
  <c r="U179" i="15"/>
  <c r="U178" i="15"/>
  <c r="U177" i="15"/>
  <c r="U176" i="15"/>
  <c r="U175" i="15"/>
  <c r="U174" i="15"/>
  <c r="U173" i="15"/>
  <c r="U172" i="15"/>
  <c r="U171" i="15"/>
  <c r="U170" i="15"/>
  <c r="U169" i="15"/>
  <c r="U168" i="15"/>
  <c r="U167" i="15"/>
  <c r="U166" i="15"/>
  <c r="U165" i="15"/>
  <c r="U164" i="15"/>
  <c r="U163" i="15"/>
  <c r="U162" i="15"/>
  <c r="U161" i="15"/>
  <c r="U160" i="15"/>
  <c r="U159" i="15"/>
  <c r="U158" i="15"/>
  <c r="U157" i="15"/>
  <c r="U156" i="15"/>
  <c r="U155" i="15"/>
  <c r="U154" i="15"/>
  <c r="U153" i="15"/>
  <c r="U152" i="15"/>
  <c r="U151" i="15"/>
  <c r="U150" i="15"/>
  <c r="U149" i="15"/>
  <c r="U148" i="15"/>
  <c r="U147" i="15"/>
  <c r="U146" i="15"/>
  <c r="U145" i="15"/>
  <c r="U144" i="15"/>
  <c r="U143" i="15"/>
  <c r="U142" i="15"/>
  <c r="U141" i="15"/>
  <c r="U140" i="15"/>
  <c r="U139" i="15"/>
  <c r="U138" i="15"/>
  <c r="U137" i="15"/>
  <c r="U136" i="15"/>
  <c r="U135" i="15"/>
  <c r="U134" i="15"/>
  <c r="U133" i="15"/>
  <c r="U132" i="15"/>
  <c r="U131" i="15"/>
  <c r="U130" i="15"/>
  <c r="U129" i="15"/>
  <c r="U128" i="15"/>
  <c r="U127" i="15"/>
  <c r="U126" i="15"/>
  <c r="U125" i="15"/>
  <c r="U124" i="15"/>
  <c r="U123" i="15"/>
  <c r="U122" i="15"/>
  <c r="U121" i="15"/>
  <c r="U120" i="15"/>
  <c r="U119" i="15"/>
  <c r="U118" i="15"/>
  <c r="U117" i="15"/>
  <c r="U116" i="15"/>
  <c r="U115" i="15"/>
  <c r="U114" i="15"/>
  <c r="U113" i="15"/>
  <c r="U112" i="15"/>
  <c r="U111" i="15"/>
  <c r="U110" i="15"/>
  <c r="U109" i="15"/>
  <c r="U108" i="15"/>
  <c r="U107" i="15"/>
  <c r="U106" i="15"/>
  <c r="U105" i="15"/>
  <c r="U104" i="15"/>
  <c r="U103" i="15"/>
  <c r="U102" i="15"/>
  <c r="U101" i="15"/>
  <c r="U100" i="15"/>
  <c r="U99" i="15"/>
  <c r="U98" i="15"/>
  <c r="U97" i="15"/>
  <c r="U96" i="15"/>
  <c r="U95" i="15"/>
  <c r="U94" i="15"/>
  <c r="U93" i="15"/>
  <c r="U92" i="15"/>
  <c r="U91" i="15"/>
  <c r="U90" i="15"/>
  <c r="U89" i="15"/>
  <c r="U88" i="15"/>
  <c r="U87" i="15"/>
  <c r="U86" i="15"/>
  <c r="U85" i="15"/>
  <c r="U84" i="15"/>
  <c r="U83" i="15"/>
  <c r="U82" i="15"/>
  <c r="U81" i="15"/>
  <c r="U80" i="15"/>
  <c r="U79" i="15"/>
  <c r="U78" i="15"/>
  <c r="U77" i="15"/>
  <c r="U76" i="15"/>
  <c r="U75" i="15"/>
  <c r="U74" i="15"/>
  <c r="U73" i="15"/>
  <c r="U72" i="15"/>
  <c r="U71" i="15"/>
  <c r="U70" i="15"/>
  <c r="U69" i="15"/>
  <c r="U68" i="15"/>
  <c r="U67" i="15"/>
  <c r="U66" i="15"/>
  <c r="U65" i="15"/>
  <c r="U64" i="15"/>
  <c r="U63" i="15"/>
  <c r="U62" i="15"/>
  <c r="U61" i="15"/>
  <c r="U60" i="15"/>
  <c r="U59" i="15"/>
  <c r="U58" i="15"/>
  <c r="U57" i="15"/>
  <c r="U56" i="15"/>
  <c r="U55" i="15"/>
  <c r="U54" i="15"/>
  <c r="U53" i="15"/>
  <c r="U52" i="15"/>
  <c r="U51" i="15"/>
  <c r="U50" i="15"/>
  <c r="U49" i="15"/>
  <c r="U48" i="15"/>
  <c r="U47" i="15"/>
  <c r="U46" i="15"/>
  <c r="U45" i="15"/>
  <c r="U44" i="15"/>
  <c r="U43" i="15"/>
  <c r="U42" i="15"/>
  <c r="U41" i="15"/>
  <c r="U40" i="15"/>
  <c r="U39" i="15"/>
  <c r="U38" i="15"/>
  <c r="U37" i="15"/>
  <c r="U36" i="15"/>
  <c r="U35" i="15"/>
  <c r="U34" i="15"/>
  <c r="U33" i="15"/>
  <c r="U32" i="15"/>
  <c r="U31" i="15"/>
  <c r="U30" i="15"/>
  <c r="U29" i="15"/>
  <c r="U28" i="15"/>
  <c r="U27" i="15"/>
  <c r="U26" i="15"/>
  <c r="U25" i="15"/>
  <c r="U24" i="15"/>
  <c r="U23" i="15"/>
  <c r="U22" i="15"/>
  <c r="U21" i="15"/>
  <c r="U20" i="15"/>
  <c r="U19" i="15"/>
  <c r="U18" i="15"/>
  <c r="U17" i="15"/>
  <c r="U16" i="15"/>
  <c r="U15" i="15"/>
  <c r="U14" i="15"/>
  <c r="U13" i="15"/>
  <c r="U12" i="15"/>
  <c r="U11" i="15"/>
  <c r="U10" i="15"/>
  <c r="U9" i="15"/>
  <c r="U8" i="15"/>
  <c r="U7" i="15"/>
  <c r="U6" i="15"/>
  <c r="U5" i="15"/>
  <c r="U4" i="15"/>
  <c r="S13" i="11" l="1"/>
  <c r="S12" i="11"/>
  <c r="S11" i="11"/>
  <c r="S10" i="11"/>
  <c r="S9" i="11"/>
  <c r="S8" i="11"/>
  <c r="S7" i="11"/>
  <c r="S6" i="11"/>
  <c r="S5" i="11"/>
  <c r="R13" i="11" l="1"/>
  <c r="R12" i="11"/>
  <c r="R11" i="11"/>
  <c r="R10" i="11"/>
  <c r="R9" i="11"/>
  <c r="R8" i="11"/>
  <c r="R7" i="11"/>
  <c r="R6" i="11"/>
  <c r="R5" i="11"/>
  <c r="R4" i="11"/>
  <c r="R14" i="11" l="1"/>
  <c r="P14" i="11"/>
  <c r="R15" i="11" l="1"/>
  <c r="Q14" i="11"/>
  <c r="Q15" i="11" s="1"/>
</calcChain>
</file>

<file path=xl/sharedStrings.xml><?xml version="1.0" encoding="utf-8"?>
<sst xmlns="http://schemas.openxmlformats.org/spreadsheetml/2006/main" count="2084" uniqueCount="103">
  <si>
    <t>IND_CODE</t>
  </si>
  <si>
    <t>SOURCE</t>
  </si>
  <si>
    <t>SRESULT</t>
  </si>
  <si>
    <t>Lake Nearshore (Nine Mile Creek)</t>
  </si>
  <si>
    <t>Secchi Disk</t>
  </si>
  <si>
    <t>meters</t>
  </si>
  <si>
    <t>Lake Nearshore (Bloody Brook)</t>
  </si>
  <si>
    <t>Lake Nearshore (Harbor Brook)</t>
  </si>
  <si>
    <t>Lake Nearshore (Ley Creek)</t>
  </si>
  <si>
    <t>Lake Nearshore (Eastside)</t>
  </si>
  <si>
    <t>Lake Nearshore (Maple Bay)</t>
  </si>
  <si>
    <t>Lake Nearshore (Metro/Outfall)</t>
  </si>
  <si>
    <t>Lake Nearshore (Willow Bay)</t>
  </si>
  <si>
    <t>Lake Nearshore (Westside Wastebeds)</t>
  </si>
  <si>
    <t>STUDY</t>
  </si>
  <si>
    <t>START_DATE</t>
  </si>
  <si>
    <t>VRESULT</t>
  </si>
  <si>
    <t>LAB_COMMENTS</t>
  </si>
  <si>
    <t>SITE</t>
  </si>
  <si>
    <t>DEPTH</t>
  </si>
  <si>
    <t>LS_9MILE</t>
  </si>
  <si>
    <t>&gt;1.4</t>
  </si>
  <si>
    <t>LS_BLBRK</t>
  </si>
  <si>
    <t>&gt;1.3</t>
  </si>
  <si>
    <t>&gt;1.5</t>
  </si>
  <si>
    <t>LS_HARB</t>
  </si>
  <si>
    <t>&gt;1.2</t>
  </si>
  <si>
    <t>LS_LEY</t>
  </si>
  <si>
    <t>LS_LKPK</t>
  </si>
  <si>
    <t>LS_MAPLE</t>
  </si>
  <si>
    <t>LS_METRO</t>
  </si>
  <si>
    <t>LS_WBEDS</t>
  </si>
  <si>
    <t>LS_WIL</t>
  </si>
  <si>
    <t>Year</t>
  </si>
  <si>
    <t>LS_OUT</t>
  </si>
  <si>
    <t>Lake Nearshore (Onondaga Creek)</t>
  </si>
  <si>
    <t>Site</t>
  </si>
  <si>
    <t>% In Compliance
(&gt;1.2m)</t>
  </si>
  <si>
    <t>N</t>
  </si>
  <si>
    <t>Labels</t>
  </si>
  <si>
    <t>Graphing Data linked to Compliance tab</t>
  </si>
  <si>
    <t>Metro</t>
  </si>
  <si>
    <t>Wastebeds</t>
  </si>
  <si>
    <t>Maple Bay</t>
  </si>
  <si>
    <t>Willow Bay</t>
  </si>
  <si>
    <t>Onondaga Lake Park</t>
  </si>
  <si>
    <t>Ninemile Crk</t>
  </si>
  <si>
    <t>Bloody Brk</t>
  </si>
  <si>
    <t>Harbor Brk</t>
  </si>
  <si>
    <t>Ley Crk</t>
  </si>
  <si>
    <t>Onondaga Crk</t>
  </si>
  <si>
    <t>N Not
Compliant</t>
  </si>
  <si>
    <t>N
compliant</t>
  </si>
  <si>
    <t>Percent Compliance/Non-compliance</t>
  </si>
  <si>
    <t>Secchi disk reading on bottom.</t>
  </si>
  <si>
    <t>1.50</t>
  </si>
  <si>
    <t>Grab</t>
  </si>
  <si>
    <t>Onondaga Lake</t>
  </si>
  <si>
    <t>2.00</t>
  </si>
  <si>
    <t>Lake Bacti Only</t>
  </si>
  <si>
    <t>Lake Special Weekly</t>
  </si>
  <si>
    <t>1.70</t>
  </si>
  <si>
    <t>1.80</t>
  </si>
  <si>
    <t>1.20</t>
  </si>
  <si>
    <t>1.30</t>
  </si>
  <si>
    <t>secchi disk reading on bottom.</t>
  </si>
  <si>
    <t>1.10</t>
  </si>
  <si>
    <t>0.90</t>
  </si>
  <si>
    <t>1.00</t>
  </si>
  <si>
    <t>RESULT_FLAG</t>
  </si>
  <si>
    <t>LAB_PARAMETER_UNITS</t>
  </si>
  <si>
    <t>LAB_PARAMETER</t>
  </si>
  <si>
    <t>LAB_METHOD_NO</t>
  </si>
  <si>
    <t>YEAR</t>
  </si>
  <si>
    <t>START_TIME</t>
  </si>
  <si>
    <t>LAB_SAMPLE_TYPE</t>
  </si>
  <si>
    <t>CATEGORY</t>
  </si>
  <si>
    <t>samples_SAMPLE_NO</t>
  </si>
  <si>
    <t>Row Labels</t>
  </si>
  <si>
    <t>Grand Total</t>
  </si>
  <si>
    <t>&lt;1.2</t>
  </si>
  <si>
    <t>Sum of &lt;1.2_2</t>
  </si>
  <si>
    <t>Count of &lt;1.2</t>
  </si>
  <si>
    <t>%compliance</t>
  </si>
  <si>
    <t>QUALIFIER</t>
  </si>
  <si>
    <t>REMARK_CODE</t>
  </si>
  <si>
    <t>1.40</t>
  </si>
  <si>
    <t>Sample taken in 3 m of water due to barrier</t>
  </si>
  <si>
    <t>0.80</t>
  </si>
  <si>
    <t>0.60</t>
  </si>
  <si>
    <t>Sample taken in 3.0 m of water due to barrier</t>
  </si>
  <si>
    <t>Sample taken in 2m of water</t>
  </si>
  <si>
    <t>Sample taken in 3.0m due to barrier</t>
  </si>
  <si>
    <t>Secchi disk reading taken on the bottom</t>
  </si>
  <si>
    <t>0.40</t>
  </si>
  <si>
    <t>0.50</t>
  </si>
  <si>
    <t>0.70</t>
  </si>
  <si>
    <t>Secchi disk reading on bottom. Sample taken 0.2 miles N due to dredging</t>
  </si>
  <si>
    <t>Sample taken north of site due to dredging</t>
  </si>
  <si>
    <t>Secchi disk reading on bottom. Sample taken 0.25 mNorth due to barrier</t>
  </si>
  <si>
    <t>0.30</t>
  </si>
  <si>
    <t>All near shore sites only SD data June - Sept. from 2013 from sheet   2013_All_Lake_Data_DMO.xls  from data base 5/2014</t>
  </si>
  <si>
    <t xml:space="preserve">Table 1-6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</si>
</sst>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11"/>
      <color theme="1"/>
      <name val="Calibri"/>
      <family val="2"/>
      <scheme val="minor"/>
    </font>
    <font>
      <sz val="10"/>
      <name val="Arial"/>
      <family val="2"/>
    </font>
    <font>
      <b/>
      <sz val="10"/>
      <name val="Arial"/>
      <family val="2"/>
    </font>
    <font>
      <b/>
      <i/>
      <sz val="10"/>
      <name val="Arial"/>
      <family val="2"/>
    </font>
    <font>
      <sz val="10"/>
      <color indexed="10"/>
      <name val="Arial"/>
      <family val="2"/>
    </font>
    <font>
      <sz val="10"/>
      <name val="MS Sans Serif"/>
      <family val="2"/>
    </font>
    <font>
      <b/>
      <sz val="10"/>
      <color theme="1"/>
      <name val="Arial"/>
      <family val="2"/>
    </font>
  </fonts>
  <fills count="4">
    <fill>
      <patternFill patternType="none"/>
    </fill>
    <fill>
      <patternFill patternType="gray125"/>
    </fill>
    <fill>
      <patternFill patternType="solid">
        <fgColor indexed="11"/>
        <bgColor indexed="64"/>
      </patternFill>
    </fill>
    <fill>
      <patternFill patternType="solid">
        <fgColor indexed="26"/>
        <bgColor indexed="64"/>
      </patternFill>
    </fill>
  </fills>
  <borders count="9">
    <border>
      <left/>
      <right/>
      <top/>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
    <xf numFmtId="0" fontId="0" fillId="0" borderId="0"/>
    <xf numFmtId="9" fontId="2" fillId="0" borderId="0" applyFont="0" applyFill="0" applyBorder="0" applyAlignment="0" applyProtection="0"/>
    <xf numFmtId="0" fontId="6" fillId="0" borderId="0"/>
    <xf numFmtId="0" fontId="1" fillId="0" borderId="0"/>
    <xf numFmtId="0" fontId="1" fillId="0" borderId="0"/>
  </cellStyleXfs>
  <cellXfs count="40">
    <xf numFmtId="0" fontId="0" fillId="0" borderId="0" xfId="0"/>
    <xf numFmtId="0" fontId="0" fillId="0" borderId="4" xfId="0" applyBorder="1" applyAlignment="1">
      <alignment horizontal="center"/>
    </xf>
    <xf numFmtId="0" fontId="0" fillId="0" borderId="0" xfId="0" applyAlignment="1">
      <alignment horizontal="right"/>
    </xf>
    <xf numFmtId="9" fontId="0" fillId="0" borderId="4" xfId="0" applyNumberFormat="1" applyBorder="1" applyAlignment="1">
      <alignment horizontal="center"/>
    </xf>
    <xf numFmtId="0" fontId="0" fillId="0" borderId="0" xfId="0" applyBorder="1"/>
    <xf numFmtId="0" fontId="0" fillId="0" borderId="0" xfId="0" applyBorder="1" applyAlignment="1">
      <alignment horizontal="center"/>
    </xf>
    <xf numFmtId="9" fontId="0" fillId="0" borderId="0" xfId="0" applyNumberFormat="1" applyBorder="1" applyAlignment="1">
      <alignment horizontal="center"/>
    </xf>
    <xf numFmtId="14" fontId="0" fillId="0" borderId="0" xfId="0" applyNumberFormat="1"/>
    <xf numFmtId="0" fontId="0" fillId="0" borderId="5" xfId="0" applyBorder="1" applyAlignment="1">
      <alignment horizontal="center"/>
    </xf>
    <xf numFmtId="0" fontId="0" fillId="0" borderId="7" xfId="0" applyBorder="1" applyAlignment="1">
      <alignment horizont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2" xfId="0" applyFont="1" applyFill="1" applyBorder="1" applyAlignment="1">
      <alignment wrapText="1"/>
    </xf>
    <xf numFmtId="0" fontId="3" fillId="2" borderId="3" xfId="0" applyFont="1" applyFill="1" applyBorder="1" applyAlignment="1">
      <alignment horizontal="center"/>
    </xf>
    <xf numFmtId="0" fontId="4" fillId="0" borderId="0" xfId="0" applyFont="1"/>
    <xf numFmtId="0" fontId="3" fillId="0" borderId="0" xfId="0" applyFont="1"/>
    <xf numFmtId="9" fontId="0" fillId="0" borderId="0" xfId="0" applyNumberFormat="1"/>
    <xf numFmtId="0" fontId="3" fillId="0" borderId="0" xfId="0" applyFont="1" applyFill="1" applyBorder="1" applyAlignment="1">
      <alignment horizontal="centerContinuous" wrapText="1"/>
    </xf>
    <xf numFmtId="0" fontId="0" fillId="0" borderId="0" xfId="0" applyFill="1" applyBorder="1"/>
    <xf numFmtId="0" fontId="0" fillId="0" borderId="0" xfId="0" applyFill="1" applyBorder="1" applyAlignment="1">
      <alignment horizontal="center"/>
    </xf>
    <xf numFmtId="0" fontId="3" fillId="2" borderId="2" xfId="0" applyFont="1" applyFill="1" applyBorder="1" applyAlignment="1">
      <alignment horizontal="center" wrapText="1"/>
    </xf>
    <xf numFmtId="0" fontId="5" fillId="0" borderId="0" xfId="0" applyFont="1"/>
    <xf numFmtId="9" fontId="0" fillId="0" borderId="0" xfId="1" applyFont="1" applyFill="1" applyBorder="1" applyAlignment="1">
      <alignment horizontal="center"/>
    </xf>
    <xf numFmtId="0" fontId="4" fillId="0" borderId="0" xfId="0" applyFont="1" applyBorder="1"/>
    <xf numFmtId="0" fontId="3" fillId="3" borderId="0" xfId="0" applyFont="1" applyFill="1" applyBorder="1"/>
    <xf numFmtId="0" fontId="3" fillId="3" borderId="0" xfId="0" applyFont="1" applyFill="1" applyBorder="1" applyAlignment="1">
      <alignment horizontal="center" wrapText="1"/>
    </xf>
    <xf numFmtId="164" fontId="0" fillId="0" borderId="0" xfId="0" applyNumberFormat="1" applyBorder="1" applyAlignment="1">
      <alignment horizontal="center"/>
    </xf>
    <xf numFmtId="1" fontId="0" fillId="0" borderId="0" xfId="0" applyNumberFormat="1" applyBorder="1" applyAlignment="1">
      <alignment horizontal="center"/>
    </xf>
    <xf numFmtId="1" fontId="0" fillId="0" borderId="4" xfId="0" applyNumberFormat="1" applyBorder="1" applyAlignment="1">
      <alignment horizontal="center"/>
    </xf>
    <xf numFmtId="0" fontId="0" fillId="0" borderId="0" xfId="0" pivotButton="1"/>
    <xf numFmtId="0" fontId="0" fillId="0" borderId="0" xfId="0" applyAlignment="1">
      <alignment horizontal="left"/>
    </xf>
    <xf numFmtId="0" fontId="0" fillId="0" borderId="0" xfId="0" applyNumberFormat="1"/>
    <xf numFmtId="0" fontId="3" fillId="0" borderId="0" xfId="0" quotePrefix="1" applyNumberFormat="1" applyFont="1" applyAlignment="1">
      <alignment horizontal="right"/>
    </xf>
    <xf numFmtId="0" fontId="7" fillId="0" borderId="0" xfId="0" applyFont="1" applyFill="1" applyBorder="1"/>
    <xf numFmtId="9" fontId="0" fillId="0" borderId="6" xfId="0" applyNumberFormat="1" applyBorder="1"/>
    <xf numFmtId="14" fontId="3" fillId="0" borderId="0" xfId="0" applyNumberFormat="1" applyFont="1"/>
    <xf numFmtId="9" fontId="0" fillId="0" borderId="8" xfId="0" applyNumberFormat="1" applyBorder="1"/>
    <xf numFmtId="9" fontId="0" fillId="0" borderId="0" xfId="0" applyNumberFormat="1" applyBorder="1"/>
    <xf numFmtId="0" fontId="0" fillId="0" borderId="4" xfId="0" applyBorder="1"/>
    <xf numFmtId="1" fontId="0" fillId="0" borderId="0" xfId="0" applyNumberFormat="1"/>
  </cellXfs>
  <cellStyles count="5">
    <cellStyle name="Normal" xfId="0" builtinId="0"/>
    <cellStyle name="Normal 2" xfId="3"/>
    <cellStyle name="Normal 3" xfId="4"/>
    <cellStyle name="Normal 4" xfId="2"/>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622E-2"/>
          <c:w val="0.83921568627451149"/>
          <c:h val="0.97716894977168856"/>
        </c:manualLayout>
      </c:layout>
      <c:pieChart>
        <c:varyColors val="1"/>
        <c:ser>
          <c:idx val="0"/>
          <c:order val="0"/>
          <c:tx>
            <c:strRef>
              <c:f>'Fig 5-20'!$N$10</c:f>
              <c:strCache>
                <c:ptCount val="1"/>
                <c:pt idx="0">
                  <c:v>Metro</c:v>
                </c:pt>
              </c:strCache>
            </c:strRef>
          </c:tx>
          <c:dPt>
            <c:idx val="0"/>
            <c:bubble3D val="0"/>
            <c:spPr>
              <a:solidFill>
                <a:srgbClr val="7030A0"/>
              </a:solidFill>
              <a:ln>
                <a:solidFill>
                  <a:schemeClr val="tx1"/>
                </a:solidFill>
              </a:ln>
            </c:spPr>
          </c:dPt>
          <c:dPt>
            <c:idx val="1"/>
            <c:bubble3D val="0"/>
            <c:spPr>
              <a:solidFill>
                <a:schemeClr val="bg1"/>
              </a:solidFill>
              <a:ln>
                <a:solidFill>
                  <a:schemeClr val="tx1"/>
                </a:solidFill>
              </a:ln>
            </c:spPr>
          </c:dPt>
          <c:val>
            <c:numRef>
              <c:f>'Fig 5-20'!$Q$10:$R$10</c:f>
              <c:numCache>
                <c:formatCode>0</c:formatCode>
                <c:ptCount val="2"/>
                <c:pt idx="0">
                  <c:v>9</c:v>
                </c:pt>
                <c:pt idx="1">
                  <c:v>14</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144" l="0.70000000000000062" r="0.70000000000000062" t="0.75000000000000144"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
          <c:y val="8.248177311169437E-2"/>
          <c:w val="0.83921568627451071"/>
          <c:h val="0.97716894977168878"/>
        </c:manualLayout>
      </c:layout>
      <c:pieChart>
        <c:varyColors val="1"/>
        <c:ser>
          <c:idx val="0"/>
          <c:order val="0"/>
          <c:tx>
            <c:strRef>
              <c:f>'Fig 5-20'!$N$7</c:f>
              <c:strCache>
                <c:ptCount val="1"/>
                <c:pt idx="0">
                  <c:v>Ley Crk</c:v>
                </c:pt>
              </c:strCache>
            </c:strRef>
          </c:tx>
          <c:dPt>
            <c:idx val="0"/>
            <c:bubble3D val="0"/>
            <c:spPr>
              <a:solidFill>
                <a:srgbClr val="7030A0"/>
              </a:solidFill>
              <a:ln>
                <a:solidFill>
                  <a:schemeClr val="tx1"/>
                </a:solidFill>
              </a:ln>
            </c:spPr>
          </c:dPt>
          <c:dPt>
            <c:idx val="1"/>
            <c:bubble3D val="0"/>
            <c:spPr>
              <a:solidFill>
                <a:schemeClr val="bg1"/>
              </a:solidFill>
              <a:ln>
                <a:solidFill>
                  <a:schemeClr val="tx1"/>
                </a:solidFill>
              </a:ln>
            </c:spPr>
          </c:dPt>
          <c:val>
            <c:numRef>
              <c:f>'Fig 5-20'!$Q$7:$R$7</c:f>
              <c:numCache>
                <c:formatCode>0</c:formatCode>
                <c:ptCount val="2"/>
                <c:pt idx="0">
                  <c:v>9</c:v>
                </c:pt>
                <c:pt idx="1">
                  <c:v>14</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078" l="0.70000000000000062" r="0.70000000000000062" t="0.75000000000000078"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543E-2"/>
          <c:w val="0.83921568627451026"/>
          <c:h val="0.977168949771689"/>
        </c:manualLayout>
      </c:layout>
      <c:pieChart>
        <c:varyColors val="1"/>
        <c:ser>
          <c:idx val="0"/>
          <c:order val="0"/>
          <c:tx>
            <c:strRef>
              <c:f>'Fig 5-20'!$N$6</c:f>
              <c:strCache>
                <c:ptCount val="1"/>
                <c:pt idx="0">
                  <c:v>Harbor Brk</c:v>
                </c:pt>
              </c:strCache>
            </c:strRef>
          </c:tx>
          <c:dPt>
            <c:idx val="0"/>
            <c:bubble3D val="0"/>
            <c:spPr>
              <a:solidFill>
                <a:srgbClr val="7030A0"/>
              </a:solidFill>
              <a:ln>
                <a:solidFill>
                  <a:schemeClr val="tx1"/>
                </a:solidFill>
              </a:ln>
            </c:spPr>
          </c:dPt>
          <c:dPt>
            <c:idx val="1"/>
            <c:bubble3D val="0"/>
            <c:spPr>
              <a:solidFill>
                <a:schemeClr val="bg1"/>
              </a:solidFill>
              <a:ln>
                <a:solidFill>
                  <a:schemeClr val="tx1"/>
                </a:solidFill>
              </a:ln>
            </c:spPr>
          </c:dPt>
          <c:val>
            <c:numRef>
              <c:f>'Fig 5-20'!$Q$6:$R$6</c:f>
              <c:numCache>
                <c:formatCode>0</c:formatCode>
                <c:ptCount val="2"/>
                <c:pt idx="0">
                  <c:v>9</c:v>
                </c:pt>
                <c:pt idx="1">
                  <c:v>14</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044" l="0.7000000000000004" r="0.7000000000000004" t="0.75000000000000044" header="0.30000000000000021" footer="0.30000000000000021"/>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518E-2"/>
          <c:w val="0.83921568627451004"/>
          <c:h val="0.97716894977168922"/>
        </c:manualLayout>
      </c:layout>
      <c:pieChart>
        <c:varyColors val="1"/>
        <c:ser>
          <c:idx val="0"/>
          <c:order val="0"/>
          <c:tx>
            <c:strRef>
              <c:f>'Fig 5-20'!$N$5</c:f>
              <c:strCache>
                <c:ptCount val="1"/>
                <c:pt idx="0">
                  <c:v>Bloody Brk</c:v>
                </c:pt>
              </c:strCache>
            </c:strRef>
          </c:tx>
          <c:dPt>
            <c:idx val="0"/>
            <c:bubble3D val="0"/>
            <c:spPr>
              <a:solidFill>
                <a:srgbClr val="7030A0"/>
              </a:solidFill>
              <a:ln>
                <a:solidFill>
                  <a:schemeClr val="tx1"/>
                </a:solidFill>
              </a:ln>
            </c:spPr>
          </c:dPt>
          <c:dPt>
            <c:idx val="1"/>
            <c:bubble3D val="0"/>
            <c:spPr>
              <a:solidFill>
                <a:schemeClr val="bg1"/>
              </a:solidFill>
              <a:ln>
                <a:solidFill>
                  <a:schemeClr val="tx1"/>
                </a:solidFill>
              </a:ln>
            </c:spPr>
          </c:dPt>
          <c:val>
            <c:numRef>
              <c:f>'Fig 5-20'!$Q$5:$R$5</c:f>
              <c:numCache>
                <c:formatCode>0</c:formatCode>
                <c:ptCount val="2"/>
                <c:pt idx="0">
                  <c:v>1</c:v>
                </c:pt>
                <c:pt idx="1">
                  <c:v>22</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022" l="0.70000000000000018" r="0.70000000000000018" t="0.75000000000000022" header="0.3000000000000001" footer="0.3000000000000001"/>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657E-2"/>
          <c:w val="0.83921568627451204"/>
          <c:h val="0.97716894977168856"/>
        </c:manualLayout>
      </c:layout>
      <c:pieChart>
        <c:varyColors val="1"/>
        <c:ser>
          <c:idx val="0"/>
          <c:order val="0"/>
          <c:tx>
            <c:strRef>
              <c:f>'Fig 5-20'!$N$12</c:f>
              <c:strCache>
                <c:ptCount val="1"/>
                <c:pt idx="0">
                  <c:v>Wastebeds</c:v>
                </c:pt>
              </c:strCache>
            </c:strRef>
          </c:tx>
          <c:dPt>
            <c:idx val="0"/>
            <c:bubble3D val="0"/>
            <c:spPr>
              <a:solidFill>
                <a:schemeClr val="tx1">
                  <a:lumMod val="65000"/>
                  <a:lumOff val="35000"/>
                </a:schemeClr>
              </a:solidFill>
              <a:ln>
                <a:solidFill>
                  <a:schemeClr val="tx1"/>
                </a:solidFill>
              </a:ln>
            </c:spPr>
          </c:dPt>
          <c:dPt>
            <c:idx val="1"/>
            <c:bubble3D val="0"/>
            <c:spPr>
              <a:solidFill>
                <a:schemeClr val="bg1"/>
              </a:solidFill>
              <a:ln>
                <a:solidFill>
                  <a:schemeClr val="tx1"/>
                </a:solidFill>
              </a:ln>
            </c:spPr>
          </c:dPt>
          <c:val>
            <c:numRef>
              <c:f>'Fig 5-20'!$Q$12:$R$12</c:f>
              <c:numCache>
                <c:formatCode>0</c:formatCode>
                <c:ptCount val="2"/>
                <c:pt idx="0">
                  <c:v>0</c:v>
                </c:pt>
                <c:pt idx="1">
                  <c:v>23</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189" l="0.70000000000000062" r="0.70000000000000062" t="0.75000000000000189"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9999999999999992E-2"/>
          <c:y val="2.2831050228310501E-2"/>
          <c:w val="0.83921568627450982"/>
          <c:h val="0.97716894977168944"/>
        </c:manualLayout>
      </c:layout>
      <c:pieChart>
        <c:varyColors val="1"/>
        <c:ser>
          <c:idx val="0"/>
          <c:order val="0"/>
          <c:tx>
            <c:strRef>
              <c:f>'Fig 5-20'!$N$4</c:f>
              <c:strCache>
                <c:ptCount val="1"/>
                <c:pt idx="0">
                  <c:v>Ninemile Crk</c:v>
                </c:pt>
              </c:strCache>
            </c:strRef>
          </c:tx>
          <c:dPt>
            <c:idx val="0"/>
            <c:bubble3D val="0"/>
            <c:spPr>
              <a:solidFill>
                <a:srgbClr val="7030A0"/>
              </a:solidFill>
              <a:ln>
                <a:solidFill>
                  <a:schemeClr val="tx1"/>
                </a:solidFill>
              </a:ln>
            </c:spPr>
          </c:dPt>
          <c:dPt>
            <c:idx val="1"/>
            <c:bubble3D val="0"/>
            <c:spPr>
              <a:solidFill>
                <a:schemeClr val="bg1"/>
              </a:solidFill>
              <a:ln>
                <a:solidFill>
                  <a:schemeClr val="tx1"/>
                </a:solidFill>
              </a:ln>
            </c:spPr>
          </c:dPt>
          <c:cat>
            <c:numRef>
              <c:f>'Fig 5-20'!$Q$4:$R$4</c:f>
              <c:numCache>
                <c:formatCode>0</c:formatCode>
                <c:ptCount val="2"/>
                <c:pt idx="0">
                  <c:v>2</c:v>
                </c:pt>
                <c:pt idx="1">
                  <c:v>21</c:v>
                </c:pt>
              </c:numCache>
            </c:numRef>
          </c:cat>
          <c:val>
            <c:numRef>
              <c:f>'Fig 5-20'!$Q$4:$R$4</c:f>
              <c:numCache>
                <c:formatCode>0</c:formatCode>
                <c:ptCount val="2"/>
                <c:pt idx="0">
                  <c:v>2</c:v>
                </c:pt>
                <c:pt idx="1">
                  <c:v>21</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591E-2"/>
          <c:w val="0.83921568627451093"/>
          <c:h val="0.97716894977168856"/>
        </c:manualLayout>
      </c:layout>
      <c:pieChart>
        <c:varyColors val="1"/>
        <c:ser>
          <c:idx val="0"/>
          <c:order val="0"/>
          <c:tx>
            <c:strRef>
              <c:f>'Fig 5-20'!$N$8</c:f>
              <c:strCache>
                <c:ptCount val="1"/>
                <c:pt idx="0">
                  <c:v>Onondaga Lake Park</c:v>
                </c:pt>
              </c:strCache>
            </c:strRef>
          </c:tx>
          <c:dPt>
            <c:idx val="0"/>
            <c:bubble3D val="0"/>
            <c:spPr>
              <a:solidFill>
                <a:schemeClr val="tx1">
                  <a:lumMod val="65000"/>
                  <a:lumOff val="35000"/>
                </a:schemeClr>
              </a:solidFill>
              <a:ln>
                <a:solidFill>
                  <a:schemeClr val="tx1"/>
                </a:solidFill>
              </a:ln>
            </c:spPr>
          </c:dPt>
          <c:dPt>
            <c:idx val="1"/>
            <c:bubble3D val="0"/>
            <c:spPr>
              <a:solidFill>
                <a:schemeClr val="bg1"/>
              </a:solidFill>
              <a:ln>
                <a:solidFill>
                  <a:schemeClr val="tx1"/>
                </a:solidFill>
              </a:ln>
            </c:spPr>
          </c:dPt>
          <c:val>
            <c:numRef>
              <c:f>'Fig 5-20'!$Q$8:$R$8</c:f>
              <c:numCache>
                <c:formatCode>0</c:formatCode>
                <c:ptCount val="2"/>
                <c:pt idx="0">
                  <c:v>0</c:v>
                </c:pt>
                <c:pt idx="1">
                  <c:v>23</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1" l="0.70000000000000062" r="0.70000000000000062" t="0.750000000000001" header="0.30000000000000032" footer="0.30000000000000032"/>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674E-2"/>
          <c:w val="0.83921568627451226"/>
          <c:h val="0.97716894977168856"/>
        </c:manualLayout>
      </c:layout>
      <c:pieChart>
        <c:varyColors val="1"/>
        <c:ser>
          <c:idx val="0"/>
          <c:order val="0"/>
          <c:tx>
            <c:strRef>
              <c:f>'Fig 5-20'!$N$13</c:f>
              <c:strCache>
                <c:ptCount val="1"/>
                <c:pt idx="0">
                  <c:v>Willow Bay</c:v>
                </c:pt>
              </c:strCache>
            </c:strRef>
          </c:tx>
          <c:dPt>
            <c:idx val="0"/>
            <c:bubble3D val="0"/>
            <c:spPr>
              <a:solidFill>
                <a:schemeClr val="tx1">
                  <a:lumMod val="65000"/>
                  <a:lumOff val="35000"/>
                </a:schemeClr>
              </a:solidFill>
              <a:ln>
                <a:solidFill>
                  <a:schemeClr val="tx1"/>
                </a:solidFill>
              </a:ln>
            </c:spPr>
          </c:dPt>
          <c:dPt>
            <c:idx val="1"/>
            <c:bubble3D val="0"/>
            <c:spPr>
              <a:solidFill>
                <a:schemeClr val="bg1"/>
              </a:solidFill>
              <a:ln>
                <a:solidFill>
                  <a:schemeClr val="tx1"/>
                </a:solidFill>
              </a:ln>
            </c:spPr>
          </c:dPt>
          <c:val>
            <c:numRef>
              <c:f>'Fig 5-20'!$Q$13:$R$13</c:f>
              <c:numCache>
                <c:formatCode>0</c:formatCode>
                <c:ptCount val="2"/>
                <c:pt idx="0">
                  <c:v>0</c:v>
                </c:pt>
                <c:pt idx="1">
                  <c:v>23</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211" l="0.70000000000000062" r="0.70000000000000062" t="0.75000000000000211" header="0.30000000000000032" footer="0.30000000000000032"/>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609E-2"/>
          <c:w val="0.83921568627451115"/>
          <c:h val="0.97716894977168856"/>
        </c:manualLayout>
      </c:layout>
      <c:pieChart>
        <c:varyColors val="1"/>
        <c:ser>
          <c:idx val="0"/>
          <c:order val="0"/>
          <c:tx>
            <c:strRef>
              <c:f>'Fig 5-20'!$N$9</c:f>
              <c:strCache>
                <c:ptCount val="1"/>
                <c:pt idx="0">
                  <c:v>Maple Bay</c:v>
                </c:pt>
              </c:strCache>
            </c:strRef>
          </c:tx>
          <c:dPt>
            <c:idx val="0"/>
            <c:bubble3D val="0"/>
            <c:spPr>
              <a:solidFill>
                <a:schemeClr val="tx1">
                  <a:lumMod val="65000"/>
                  <a:lumOff val="35000"/>
                </a:schemeClr>
              </a:solidFill>
              <a:ln>
                <a:solidFill>
                  <a:schemeClr val="tx1"/>
                </a:solidFill>
              </a:ln>
            </c:spPr>
          </c:dPt>
          <c:dPt>
            <c:idx val="1"/>
            <c:bubble3D val="0"/>
            <c:spPr>
              <a:solidFill>
                <a:schemeClr val="bg1"/>
              </a:solidFill>
              <a:ln>
                <a:solidFill>
                  <a:schemeClr val="tx1"/>
                </a:solidFill>
              </a:ln>
            </c:spPr>
          </c:dPt>
          <c:val>
            <c:numRef>
              <c:f>'Fig 5-20'!$Q$9:$R$9</c:f>
              <c:numCache>
                <c:formatCode>0</c:formatCode>
                <c:ptCount val="2"/>
                <c:pt idx="0">
                  <c:v>0</c:v>
                </c:pt>
                <c:pt idx="1">
                  <c:v>23</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122" l="0.70000000000000062" r="0.70000000000000062" t="0.75000000000000122" header="0.30000000000000032" footer="0.30000000000000032"/>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00000000000003"/>
          <c:y val="2.283105022831064E-2"/>
          <c:w val="0.83921568627451182"/>
          <c:h val="0.97716894977168856"/>
        </c:manualLayout>
      </c:layout>
      <c:pieChart>
        <c:varyColors val="1"/>
        <c:ser>
          <c:idx val="0"/>
          <c:order val="0"/>
          <c:tx>
            <c:strRef>
              <c:f>'Fig 5-20'!$N$11</c:f>
              <c:strCache>
                <c:ptCount val="1"/>
                <c:pt idx="0">
                  <c:v>Onondaga Crk</c:v>
                </c:pt>
              </c:strCache>
            </c:strRef>
          </c:tx>
          <c:dPt>
            <c:idx val="0"/>
            <c:bubble3D val="0"/>
            <c:spPr>
              <a:solidFill>
                <a:srgbClr val="7030A0"/>
              </a:solidFill>
              <a:ln>
                <a:solidFill>
                  <a:schemeClr val="tx1"/>
                </a:solidFill>
              </a:ln>
            </c:spPr>
          </c:dPt>
          <c:dPt>
            <c:idx val="1"/>
            <c:bubble3D val="0"/>
            <c:spPr>
              <a:solidFill>
                <a:schemeClr val="bg1"/>
              </a:solidFill>
              <a:ln>
                <a:solidFill>
                  <a:schemeClr val="tx1"/>
                </a:solidFill>
              </a:ln>
            </c:spPr>
          </c:dPt>
          <c:val>
            <c:numRef>
              <c:f>'Fig 5-20'!$Q$11:$R$11</c:f>
              <c:numCache>
                <c:formatCode>0</c:formatCode>
                <c:ptCount val="2"/>
                <c:pt idx="0">
                  <c:v>19</c:v>
                </c:pt>
                <c:pt idx="1">
                  <c:v>4</c:v>
                </c:pt>
              </c:numCache>
            </c:numRef>
          </c:val>
        </c:ser>
        <c:dLbls>
          <c:showLegendKey val="0"/>
          <c:showVal val="0"/>
          <c:showCatName val="0"/>
          <c:showSerName val="0"/>
          <c:showPercent val="0"/>
          <c:showBubbleSize val="0"/>
          <c:showLeaderLines val="1"/>
        </c:dLbls>
        <c:firstSliceAng val="0"/>
      </c:pieChart>
      <c:spPr>
        <a:noFill/>
        <a:ln w="25400">
          <a:noFill/>
        </a:ln>
      </c:spPr>
    </c:plotArea>
    <c:plotVisOnly val="1"/>
    <c:dispBlanksAs val="zero"/>
    <c:showDLblsOverMax val="0"/>
  </c:chart>
  <c:spPr>
    <a:noFill/>
    <a:ln w="9525">
      <a:noFill/>
    </a:ln>
  </c:spPr>
  <c:printSettings>
    <c:headerFooter/>
    <c:pageMargins b="0.75000000000000167" l="0.70000000000000062" r="0.70000000000000062" t="0.75000000000000167"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0</xdr:col>
      <xdr:colOff>66675</xdr:colOff>
      <xdr:row>25</xdr:row>
      <xdr:rowOff>57150</xdr:rowOff>
    </xdr:from>
    <xdr:to>
      <xdr:col>5</xdr:col>
      <xdr:colOff>266700</xdr:colOff>
      <xdr:row>38</xdr:row>
      <xdr:rowOff>19050</xdr:rowOff>
    </xdr:to>
    <xdr:sp macro="" textlink="">
      <xdr:nvSpPr>
        <xdr:cNvPr id="2" name="Text Box 95"/>
        <xdr:cNvSpPr txBox="1">
          <a:spLocks noChangeArrowheads="1"/>
        </xdr:cNvSpPr>
      </xdr:nvSpPr>
      <xdr:spPr bwMode="auto">
        <a:xfrm>
          <a:off x="66675" y="4467225"/>
          <a:ext cx="4905375"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0" bIns="0" anchor="t"/>
        <a:lstStyle/>
        <a:p>
          <a:pPr algn="l" rtl="0">
            <a:defRPr sz="1000"/>
          </a:pPr>
          <a:r>
            <a:rPr lang="en-US" sz="1200" b="0" i="0" u="none" strike="noStrike" baseline="0">
              <a:solidFill>
                <a:srgbClr val="000000"/>
              </a:solidFill>
              <a:latin typeface="Times New Roman"/>
              <a:cs typeface="Times New Roman"/>
            </a:rPr>
            <a:t>Nearshore water clarity conditions measured as Secchi disk transparency during 2012. The percent shown in figure indicates compliance with swimming safety guidance value (1.2 m), and the shaded area of pie charts indicates percent of samples where Secchi depth was below guidance value for the period June 1 through September 30.</a:t>
          </a:r>
        </a:p>
        <a:p>
          <a:pPr algn="l" rtl="0">
            <a:defRPr sz="1000"/>
          </a:pPr>
          <a:endParaRPr lang="en-US" sz="1200" b="0" i="0" u="none" strike="noStrike" baseline="0">
            <a:solidFill>
              <a:srgbClr val="000000"/>
            </a:solidFill>
            <a:latin typeface="Times New Roman"/>
            <a:cs typeface="Times New Roman"/>
          </a:endParaRPr>
        </a:p>
        <a:p>
          <a:pPr algn="l" rtl="0">
            <a:defRPr sz="1000"/>
          </a:pPr>
          <a:r>
            <a:rPr lang="en-US" sz="1200" b="0" i="0" u="none" strike="noStrike" baseline="0">
              <a:solidFill>
                <a:srgbClr val="000000"/>
              </a:solidFill>
              <a:latin typeface="Times New Roman"/>
              <a:cs typeface="Times New Roman"/>
            </a:rPr>
            <a:t>Most readings in 2012 were reported as “greater than” the water depth at the monitoring station (e.g. “Secchi disk reading on the bottom.”).  These values ranged from 1.2 m to 1.5 m.  No values were reported as "on bottom" in less than 1.2 m of water.</a:t>
          </a:r>
        </a:p>
      </xdr:txBody>
    </xdr:sp>
    <xdr:clientData/>
  </xdr:twoCellAnchor>
  <xdr:twoCellAnchor>
    <xdr:from>
      <xdr:col>0</xdr:col>
      <xdr:colOff>57150</xdr:colOff>
      <xdr:row>2</xdr:row>
      <xdr:rowOff>142875</xdr:rowOff>
    </xdr:from>
    <xdr:to>
      <xdr:col>5</xdr:col>
      <xdr:colOff>76200</xdr:colOff>
      <xdr:row>23</xdr:row>
      <xdr:rowOff>28575</xdr:rowOff>
    </xdr:to>
    <xdr:grpSp>
      <xdr:nvGrpSpPr>
        <xdr:cNvPr id="123004" name="Group 1"/>
        <xdr:cNvGrpSpPr>
          <a:grpSpLocks/>
        </xdr:cNvGrpSpPr>
      </xdr:nvGrpSpPr>
      <xdr:grpSpPr bwMode="auto">
        <a:xfrm>
          <a:off x="57150" y="475142"/>
          <a:ext cx="4726172" cy="3612634"/>
          <a:chOff x="1440" y="672"/>
          <a:chExt cx="2976" cy="2262"/>
        </a:xfrm>
      </xdr:grpSpPr>
      <xdr:sp macro="" textlink="">
        <xdr:nvSpPr>
          <xdr:cNvPr id="123025" name="Rectangle 40"/>
          <xdr:cNvSpPr>
            <a:spLocks noChangeArrowheads="1"/>
          </xdr:cNvSpPr>
        </xdr:nvSpPr>
        <xdr:spPr bwMode="auto">
          <a:xfrm>
            <a:off x="1440" y="672"/>
            <a:ext cx="2976" cy="2262"/>
          </a:xfrm>
          <a:prstGeom prst="rect">
            <a:avLst/>
          </a:prstGeom>
          <a:solidFill>
            <a:srgbClr val="FFFFFF"/>
          </a:solidFill>
          <a:ln w="9525">
            <a:solidFill>
              <a:srgbClr val="376092"/>
            </a:solidFill>
            <a:miter lim="800000"/>
            <a:headEnd/>
            <a:tailEnd/>
          </a:ln>
        </xdr:spPr>
      </xdr:sp>
      <xdr:sp macro="" textlink="">
        <xdr:nvSpPr>
          <xdr:cNvPr id="123026" name="Freeform 2"/>
          <xdr:cNvSpPr>
            <a:spLocks/>
          </xdr:cNvSpPr>
        </xdr:nvSpPr>
        <xdr:spPr bwMode="auto">
          <a:xfrm>
            <a:off x="2091" y="889"/>
            <a:ext cx="1624" cy="1677"/>
          </a:xfrm>
          <a:custGeom>
            <a:avLst/>
            <a:gdLst>
              <a:gd name="T0" fmla="*/ 16 w 3004"/>
              <a:gd name="T1" fmla="*/ 45 h 3104"/>
              <a:gd name="T2" fmla="*/ 13 w 3004"/>
              <a:gd name="T3" fmla="*/ 39 h 3104"/>
              <a:gd name="T4" fmla="*/ 9 w 3004"/>
              <a:gd name="T5" fmla="*/ 34 h 3104"/>
              <a:gd name="T6" fmla="*/ 6 w 3004"/>
              <a:gd name="T7" fmla="*/ 28 h 3104"/>
              <a:gd name="T8" fmla="*/ 4 w 3004"/>
              <a:gd name="T9" fmla="*/ 22 h 3104"/>
              <a:gd name="T10" fmla="*/ 2 w 3004"/>
              <a:gd name="T11" fmla="*/ 18 h 3104"/>
              <a:gd name="T12" fmla="*/ 1 w 3004"/>
              <a:gd name="T13" fmla="*/ 14 h 3104"/>
              <a:gd name="T14" fmla="*/ 1 w 3004"/>
              <a:gd name="T15" fmla="*/ 6 h 3104"/>
              <a:gd name="T16" fmla="*/ 5 w 3004"/>
              <a:gd name="T17" fmla="*/ 2 h 3104"/>
              <a:gd name="T18" fmla="*/ 11 w 3004"/>
              <a:gd name="T19" fmla="*/ 2 h 3104"/>
              <a:gd name="T20" fmla="*/ 17 w 3004"/>
              <a:gd name="T21" fmla="*/ 1 h 3104"/>
              <a:gd name="T22" fmla="*/ 23 w 3004"/>
              <a:gd name="T23" fmla="*/ 2 h 3104"/>
              <a:gd name="T24" fmla="*/ 30 w 3004"/>
              <a:gd name="T25" fmla="*/ 6 h 3104"/>
              <a:gd name="T26" fmla="*/ 34 w 3004"/>
              <a:gd name="T27" fmla="*/ 10 h 3104"/>
              <a:gd name="T28" fmla="*/ 39 w 3004"/>
              <a:gd name="T29" fmla="*/ 16 h 3104"/>
              <a:gd name="T30" fmla="*/ 44 w 3004"/>
              <a:gd name="T31" fmla="*/ 19 h 3104"/>
              <a:gd name="T32" fmla="*/ 49 w 3004"/>
              <a:gd name="T33" fmla="*/ 24 h 3104"/>
              <a:gd name="T34" fmla="*/ 52 w 3004"/>
              <a:gd name="T35" fmla="*/ 28 h 3104"/>
              <a:gd name="T36" fmla="*/ 56 w 3004"/>
              <a:gd name="T37" fmla="*/ 31 h 3104"/>
              <a:gd name="T38" fmla="*/ 61 w 3004"/>
              <a:gd name="T39" fmla="*/ 33 h 3104"/>
              <a:gd name="T40" fmla="*/ 65 w 3004"/>
              <a:gd name="T41" fmla="*/ 36 h 3104"/>
              <a:gd name="T42" fmla="*/ 69 w 3004"/>
              <a:gd name="T43" fmla="*/ 38 h 3104"/>
              <a:gd name="T44" fmla="*/ 75 w 3004"/>
              <a:gd name="T45" fmla="*/ 42 h 3104"/>
              <a:gd name="T46" fmla="*/ 80 w 3004"/>
              <a:gd name="T47" fmla="*/ 45 h 3104"/>
              <a:gd name="T48" fmla="*/ 84 w 3004"/>
              <a:gd name="T49" fmla="*/ 50 h 3104"/>
              <a:gd name="T50" fmla="*/ 88 w 3004"/>
              <a:gd name="T51" fmla="*/ 52 h 3104"/>
              <a:gd name="T52" fmla="*/ 91 w 3004"/>
              <a:gd name="T53" fmla="*/ 55 h 3104"/>
              <a:gd name="T54" fmla="*/ 94 w 3004"/>
              <a:gd name="T55" fmla="*/ 58 h 3104"/>
              <a:gd name="T56" fmla="*/ 98 w 3004"/>
              <a:gd name="T57" fmla="*/ 62 h 3104"/>
              <a:gd name="T58" fmla="*/ 103 w 3004"/>
              <a:gd name="T59" fmla="*/ 66 h 3104"/>
              <a:gd name="T60" fmla="*/ 123 w 3004"/>
              <a:gd name="T61" fmla="*/ 92 h 3104"/>
              <a:gd name="T62" fmla="*/ 127 w 3004"/>
              <a:gd name="T63" fmla="*/ 96 h 3104"/>
              <a:gd name="T64" fmla="*/ 131 w 3004"/>
              <a:gd name="T65" fmla="*/ 99 h 3104"/>
              <a:gd name="T66" fmla="*/ 136 w 3004"/>
              <a:gd name="T67" fmla="*/ 104 h 3104"/>
              <a:gd name="T68" fmla="*/ 139 w 3004"/>
              <a:gd name="T69" fmla="*/ 110 h 3104"/>
              <a:gd name="T70" fmla="*/ 137 w 3004"/>
              <a:gd name="T71" fmla="*/ 116 h 3104"/>
              <a:gd name="T72" fmla="*/ 137 w 3004"/>
              <a:gd name="T73" fmla="*/ 122 h 3104"/>
              <a:gd name="T74" fmla="*/ 136 w 3004"/>
              <a:gd name="T75" fmla="*/ 127 h 3104"/>
              <a:gd name="T76" fmla="*/ 124 w 3004"/>
              <a:gd name="T77" fmla="*/ 143 h 3104"/>
              <a:gd name="T78" fmla="*/ 114 w 3004"/>
              <a:gd name="T79" fmla="*/ 138 h 3104"/>
              <a:gd name="T80" fmla="*/ 109 w 3004"/>
              <a:gd name="T81" fmla="*/ 133 h 3104"/>
              <a:gd name="T82" fmla="*/ 102 w 3004"/>
              <a:gd name="T83" fmla="*/ 131 h 3104"/>
              <a:gd name="T84" fmla="*/ 91 w 3004"/>
              <a:gd name="T85" fmla="*/ 125 h 3104"/>
              <a:gd name="T86" fmla="*/ 83 w 3004"/>
              <a:gd name="T87" fmla="*/ 117 h 3104"/>
              <a:gd name="T88" fmla="*/ 81 w 3004"/>
              <a:gd name="T89" fmla="*/ 111 h 3104"/>
              <a:gd name="T90" fmla="*/ 77 w 3004"/>
              <a:gd name="T91" fmla="*/ 105 h 3104"/>
              <a:gd name="T92" fmla="*/ 74 w 3004"/>
              <a:gd name="T93" fmla="*/ 97 h 3104"/>
              <a:gd name="T94" fmla="*/ 69 w 3004"/>
              <a:gd name="T95" fmla="*/ 90 h 3104"/>
              <a:gd name="T96" fmla="*/ 64 w 3004"/>
              <a:gd name="T97" fmla="*/ 85 h 3104"/>
              <a:gd name="T98" fmla="*/ 57 w 3004"/>
              <a:gd name="T99" fmla="*/ 79 h 3104"/>
              <a:gd name="T100" fmla="*/ 55 w 3004"/>
              <a:gd name="T101" fmla="*/ 74 h 3104"/>
              <a:gd name="T102" fmla="*/ 56 w 3004"/>
              <a:gd name="T103" fmla="*/ 68 h 3104"/>
              <a:gd name="T104" fmla="*/ 49 w 3004"/>
              <a:gd name="T105" fmla="*/ 68 h 3104"/>
              <a:gd name="T106" fmla="*/ 43 w 3004"/>
              <a:gd name="T107" fmla="*/ 73 h 3104"/>
              <a:gd name="T108" fmla="*/ 35 w 3004"/>
              <a:gd name="T109" fmla="*/ 71 h 3104"/>
              <a:gd name="T110" fmla="*/ 32 w 3004"/>
              <a:gd name="T111" fmla="*/ 69 h 3104"/>
              <a:gd name="T112" fmla="*/ 28 w 3004"/>
              <a:gd name="T113" fmla="*/ 63 h 3104"/>
              <a:gd name="T114" fmla="*/ 25 w 3004"/>
              <a:gd name="T115" fmla="*/ 59 h 3104"/>
              <a:gd name="T116" fmla="*/ 22 w 3004"/>
              <a:gd name="T117" fmla="*/ 54 h 3104"/>
              <a:gd name="T118" fmla="*/ 18 w 3004"/>
              <a:gd name="T119" fmla="*/ 50 h 3104"/>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w 3004"/>
              <a:gd name="T181" fmla="*/ 0 h 3104"/>
              <a:gd name="T182" fmla="*/ 3004 w 3004"/>
              <a:gd name="T183" fmla="*/ 3104 h 3104"/>
            </a:gdLst>
            <a:ahLst/>
            <a:cxnLst>
              <a:cxn ang="T120">
                <a:pos x="T0" y="T1"/>
              </a:cxn>
              <a:cxn ang="T121">
                <a:pos x="T2" y="T3"/>
              </a:cxn>
              <a:cxn ang="T122">
                <a:pos x="T4" y="T5"/>
              </a:cxn>
              <a:cxn ang="T123">
                <a:pos x="T6" y="T7"/>
              </a:cxn>
              <a:cxn ang="T124">
                <a:pos x="T8" y="T9"/>
              </a:cxn>
              <a:cxn ang="T125">
                <a:pos x="T10" y="T11"/>
              </a:cxn>
              <a:cxn ang="T126">
                <a:pos x="T12" y="T13"/>
              </a:cxn>
              <a:cxn ang="T127">
                <a:pos x="T14" y="T15"/>
              </a:cxn>
              <a:cxn ang="T128">
                <a:pos x="T16" y="T17"/>
              </a:cxn>
              <a:cxn ang="T129">
                <a:pos x="T18" y="T19"/>
              </a:cxn>
              <a:cxn ang="T130">
                <a:pos x="T20" y="T21"/>
              </a:cxn>
              <a:cxn ang="T131">
                <a:pos x="T22" y="T23"/>
              </a:cxn>
              <a:cxn ang="T132">
                <a:pos x="T24" y="T25"/>
              </a:cxn>
              <a:cxn ang="T133">
                <a:pos x="T26" y="T27"/>
              </a:cxn>
              <a:cxn ang="T134">
                <a:pos x="T28" y="T29"/>
              </a:cxn>
              <a:cxn ang="T135">
                <a:pos x="T30" y="T31"/>
              </a:cxn>
              <a:cxn ang="T136">
                <a:pos x="T32" y="T33"/>
              </a:cxn>
              <a:cxn ang="T137">
                <a:pos x="T34" y="T35"/>
              </a:cxn>
              <a:cxn ang="T138">
                <a:pos x="T36" y="T37"/>
              </a:cxn>
              <a:cxn ang="T139">
                <a:pos x="T38" y="T39"/>
              </a:cxn>
              <a:cxn ang="T140">
                <a:pos x="T40" y="T41"/>
              </a:cxn>
              <a:cxn ang="T141">
                <a:pos x="T42" y="T43"/>
              </a:cxn>
              <a:cxn ang="T142">
                <a:pos x="T44" y="T45"/>
              </a:cxn>
              <a:cxn ang="T143">
                <a:pos x="T46" y="T47"/>
              </a:cxn>
              <a:cxn ang="T144">
                <a:pos x="T48" y="T49"/>
              </a:cxn>
              <a:cxn ang="T145">
                <a:pos x="T50" y="T51"/>
              </a:cxn>
              <a:cxn ang="T146">
                <a:pos x="T52" y="T53"/>
              </a:cxn>
              <a:cxn ang="T147">
                <a:pos x="T54" y="T55"/>
              </a:cxn>
              <a:cxn ang="T148">
                <a:pos x="T56" y="T57"/>
              </a:cxn>
              <a:cxn ang="T149">
                <a:pos x="T58" y="T59"/>
              </a:cxn>
              <a:cxn ang="T150">
                <a:pos x="T60" y="T61"/>
              </a:cxn>
              <a:cxn ang="T151">
                <a:pos x="T62" y="T63"/>
              </a:cxn>
              <a:cxn ang="T152">
                <a:pos x="T64" y="T65"/>
              </a:cxn>
              <a:cxn ang="T153">
                <a:pos x="T66" y="T67"/>
              </a:cxn>
              <a:cxn ang="T154">
                <a:pos x="T68" y="T69"/>
              </a:cxn>
              <a:cxn ang="T155">
                <a:pos x="T70" y="T71"/>
              </a:cxn>
              <a:cxn ang="T156">
                <a:pos x="T72" y="T73"/>
              </a:cxn>
              <a:cxn ang="T157">
                <a:pos x="T74" y="T75"/>
              </a:cxn>
              <a:cxn ang="T158">
                <a:pos x="T76" y="T77"/>
              </a:cxn>
              <a:cxn ang="T159">
                <a:pos x="T78" y="T79"/>
              </a:cxn>
              <a:cxn ang="T160">
                <a:pos x="T80" y="T81"/>
              </a:cxn>
              <a:cxn ang="T161">
                <a:pos x="T82" y="T83"/>
              </a:cxn>
              <a:cxn ang="T162">
                <a:pos x="T84" y="T85"/>
              </a:cxn>
              <a:cxn ang="T163">
                <a:pos x="T86" y="T87"/>
              </a:cxn>
              <a:cxn ang="T164">
                <a:pos x="T88" y="T89"/>
              </a:cxn>
              <a:cxn ang="T165">
                <a:pos x="T90" y="T91"/>
              </a:cxn>
              <a:cxn ang="T166">
                <a:pos x="T92" y="T93"/>
              </a:cxn>
              <a:cxn ang="T167">
                <a:pos x="T94" y="T95"/>
              </a:cxn>
              <a:cxn ang="T168">
                <a:pos x="T96" y="T97"/>
              </a:cxn>
              <a:cxn ang="T169">
                <a:pos x="T98" y="T99"/>
              </a:cxn>
              <a:cxn ang="T170">
                <a:pos x="T100" y="T101"/>
              </a:cxn>
              <a:cxn ang="T171">
                <a:pos x="T102" y="T103"/>
              </a:cxn>
              <a:cxn ang="T172">
                <a:pos x="T104" y="T105"/>
              </a:cxn>
              <a:cxn ang="T173">
                <a:pos x="T106" y="T107"/>
              </a:cxn>
              <a:cxn ang="T174">
                <a:pos x="T108" y="T109"/>
              </a:cxn>
              <a:cxn ang="T175">
                <a:pos x="T110" y="T111"/>
              </a:cxn>
              <a:cxn ang="T176">
                <a:pos x="T112" y="T113"/>
              </a:cxn>
              <a:cxn ang="T177">
                <a:pos x="T114" y="T115"/>
              </a:cxn>
              <a:cxn ang="T178">
                <a:pos x="T116" y="T117"/>
              </a:cxn>
              <a:cxn ang="T179">
                <a:pos x="T118" y="T119"/>
              </a:cxn>
            </a:cxnLst>
            <a:rect l="T180" t="T181" r="T182" b="T183"/>
            <a:pathLst>
              <a:path w="3004" h="3104">
                <a:moveTo>
                  <a:pt x="391" y="1072"/>
                </a:moveTo>
                <a:lnTo>
                  <a:pt x="391" y="1066"/>
                </a:lnTo>
                <a:lnTo>
                  <a:pt x="385" y="1061"/>
                </a:lnTo>
                <a:lnTo>
                  <a:pt x="380" y="1050"/>
                </a:lnTo>
                <a:lnTo>
                  <a:pt x="380" y="1044"/>
                </a:lnTo>
                <a:lnTo>
                  <a:pt x="374" y="1038"/>
                </a:lnTo>
                <a:lnTo>
                  <a:pt x="369" y="1033"/>
                </a:lnTo>
                <a:lnTo>
                  <a:pt x="369" y="1027"/>
                </a:lnTo>
                <a:lnTo>
                  <a:pt x="363" y="1022"/>
                </a:lnTo>
                <a:lnTo>
                  <a:pt x="358" y="1011"/>
                </a:lnTo>
                <a:lnTo>
                  <a:pt x="352" y="1005"/>
                </a:lnTo>
                <a:lnTo>
                  <a:pt x="347" y="999"/>
                </a:lnTo>
                <a:lnTo>
                  <a:pt x="347" y="988"/>
                </a:lnTo>
                <a:lnTo>
                  <a:pt x="341" y="983"/>
                </a:lnTo>
                <a:lnTo>
                  <a:pt x="336" y="977"/>
                </a:lnTo>
                <a:lnTo>
                  <a:pt x="336" y="966"/>
                </a:lnTo>
                <a:lnTo>
                  <a:pt x="330" y="960"/>
                </a:lnTo>
                <a:lnTo>
                  <a:pt x="330" y="955"/>
                </a:lnTo>
                <a:lnTo>
                  <a:pt x="325" y="949"/>
                </a:lnTo>
                <a:lnTo>
                  <a:pt x="325" y="938"/>
                </a:lnTo>
                <a:lnTo>
                  <a:pt x="319" y="927"/>
                </a:lnTo>
                <a:lnTo>
                  <a:pt x="314" y="921"/>
                </a:lnTo>
                <a:lnTo>
                  <a:pt x="314" y="916"/>
                </a:lnTo>
                <a:lnTo>
                  <a:pt x="308" y="910"/>
                </a:lnTo>
                <a:lnTo>
                  <a:pt x="303" y="899"/>
                </a:lnTo>
                <a:lnTo>
                  <a:pt x="297" y="888"/>
                </a:lnTo>
                <a:lnTo>
                  <a:pt x="292" y="882"/>
                </a:lnTo>
                <a:lnTo>
                  <a:pt x="286" y="877"/>
                </a:lnTo>
                <a:lnTo>
                  <a:pt x="281" y="865"/>
                </a:lnTo>
                <a:lnTo>
                  <a:pt x="275" y="860"/>
                </a:lnTo>
                <a:lnTo>
                  <a:pt x="270" y="849"/>
                </a:lnTo>
                <a:lnTo>
                  <a:pt x="259" y="843"/>
                </a:lnTo>
                <a:lnTo>
                  <a:pt x="253" y="832"/>
                </a:lnTo>
                <a:lnTo>
                  <a:pt x="248" y="832"/>
                </a:lnTo>
                <a:lnTo>
                  <a:pt x="237" y="821"/>
                </a:lnTo>
                <a:lnTo>
                  <a:pt x="231" y="815"/>
                </a:lnTo>
                <a:lnTo>
                  <a:pt x="226" y="804"/>
                </a:lnTo>
                <a:lnTo>
                  <a:pt x="220" y="798"/>
                </a:lnTo>
                <a:lnTo>
                  <a:pt x="209" y="782"/>
                </a:lnTo>
                <a:lnTo>
                  <a:pt x="204" y="776"/>
                </a:lnTo>
                <a:lnTo>
                  <a:pt x="204" y="771"/>
                </a:lnTo>
                <a:lnTo>
                  <a:pt x="198" y="765"/>
                </a:lnTo>
                <a:lnTo>
                  <a:pt x="198" y="754"/>
                </a:lnTo>
                <a:lnTo>
                  <a:pt x="193" y="748"/>
                </a:lnTo>
                <a:lnTo>
                  <a:pt x="193" y="737"/>
                </a:lnTo>
                <a:lnTo>
                  <a:pt x="187" y="726"/>
                </a:lnTo>
                <a:lnTo>
                  <a:pt x="187" y="720"/>
                </a:lnTo>
                <a:lnTo>
                  <a:pt x="187" y="709"/>
                </a:lnTo>
                <a:lnTo>
                  <a:pt x="187" y="698"/>
                </a:lnTo>
                <a:lnTo>
                  <a:pt x="182" y="692"/>
                </a:lnTo>
                <a:lnTo>
                  <a:pt x="182" y="687"/>
                </a:lnTo>
                <a:lnTo>
                  <a:pt x="182" y="681"/>
                </a:lnTo>
                <a:lnTo>
                  <a:pt x="176" y="670"/>
                </a:lnTo>
                <a:lnTo>
                  <a:pt x="171" y="665"/>
                </a:lnTo>
                <a:lnTo>
                  <a:pt x="165" y="653"/>
                </a:lnTo>
                <a:lnTo>
                  <a:pt x="160" y="642"/>
                </a:lnTo>
                <a:lnTo>
                  <a:pt x="154" y="637"/>
                </a:lnTo>
                <a:lnTo>
                  <a:pt x="149" y="625"/>
                </a:lnTo>
                <a:lnTo>
                  <a:pt x="149" y="620"/>
                </a:lnTo>
                <a:lnTo>
                  <a:pt x="143" y="609"/>
                </a:lnTo>
                <a:lnTo>
                  <a:pt x="138" y="603"/>
                </a:lnTo>
                <a:lnTo>
                  <a:pt x="138" y="592"/>
                </a:lnTo>
                <a:lnTo>
                  <a:pt x="132" y="581"/>
                </a:lnTo>
                <a:lnTo>
                  <a:pt x="132" y="575"/>
                </a:lnTo>
                <a:lnTo>
                  <a:pt x="127" y="564"/>
                </a:lnTo>
                <a:lnTo>
                  <a:pt x="121" y="553"/>
                </a:lnTo>
                <a:lnTo>
                  <a:pt x="121" y="542"/>
                </a:lnTo>
                <a:lnTo>
                  <a:pt x="116" y="531"/>
                </a:lnTo>
                <a:lnTo>
                  <a:pt x="110" y="525"/>
                </a:lnTo>
                <a:lnTo>
                  <a:pt x="110" y="514"/>
                </a:lnTo>
                <a:lnTo>
                  <a:pt x="105" y="508"/>
                </a:lnTo>
                <a:lnTo>
                  <a:pt x="105" y="503"/>
                </a:lnTo>
                <a:lnTo>
                  <a:pt x="99" y="491"/>
                </a:lnTo>
                <a:lnTo>
                  <a:pt x="94" y="480"/>
                </a:lnTo>
                <a:lnTo>
                  <a:pt x="94" y="475"/>
                </a:lnTo>
                <a:lnTo>
                  <a:pt x="94" y="464"/>
                </a:lnTo>
                <a:lnTo>
                  <a:pt x="88" y="458"/>
                </a:lnTo>
                <a:lnTo>
                  <a:pt x="88" y="452"/>
                </a:lnTo>
                <a:lnTo>
                  <a:pt x="83" y="447"/>
                </a:lnTo>
                <a:lnTo>
                  <a:pt x="72" y="441"/>
                </a:lnTo>
                <a:lnTo>
                  <a:pt x="72" y="436"/>
                </a:lnTo>
                <a:lnTo>
                  <a:pt x="77" y="430"/>
                </a:lnTo>
                <a:lnTo>
                  <a:pt x="83" y="419"/>
                </a:lnTo>
                <a:lnTo>
                  <a:pt x="83" y="413"/>
                </a:lnTo>
                <a:lnTo>
                  <a:pt x="83" y="408"/>
                </a:lnTo>
                <a:lnTo>
                  <a:pt x="77" y="408"/>
                </a:lnTo>
                <a:lnTo>
                  <a:pt x="66" y="408"/>
                </a:lnTo>
                <a:lnTo>
                  <a:pt x="61" y="408"/>
                </a:lnTo>
                <a:lnTo>
                  <a:pt x="55" y="402"/>
                </a:lnTo>
                <a:lnTo>
                  <a:pt x="50" y="397"/>
                </a:lnTo>
                <a:lnTo>
                  <a:pt x="50" y="391"/>
                </a:lnTo>
                <a:lnTo>
                  <a:pt x="44" y="385"/>
                </a:lnTo>
                <a:lnTo>
                  <a:pt x="39" y="380"/>
                </a:lnTo>
                <a:lnTo>
                  <a:pt x="39" y="374"/>
                </a:lnTo>
                <a:lnTo>
                  <a:pt x="33" y="369"/>
                </a:lnTo>
                <a:lnTo>
                  <a:pt x="33" y="363"/>
                </a:lnTo>
                <a:lnTo>
                  <a:pt x="28" y="352"/>
                </a:lnTo>
                <a:lnTo>
                  <a:pt x="28" y="346"/>
                </a:lnTo>
                <a:lnTo>
                  <a:pt x="22" y="335"/>
                </a:lnTo>
                <a:lnTo>
                  <a:pt x="17" y="330"/>
                </a:lnTo>
                <a:lnTo>
                  <a:pt x="17" y="324"/>
                </a:lnTo>
                <a:lnTo>
                  <a:pt x="11" y="318"/>
                </a:lnTo>
                <a:lnTo>
                  <a:pt x="11" y="313"/>
                </a:lnTo>
                <a:lnTo>
                  <a:pt x="11" y="302"/>
                </a:lnTo>
                <a:lnTo>
                  <a:pt x="11" y="296"/>
                </a:lnTo>
                <a:lnTo>
                  <a:pt x="6" y="291"/>
                </a:lnTo>
                <a:lnTo>
                  <a:pt x="0" y="279"/>
                </a:lnTo>
                <a:lnTo>
                  <a:pt x="0" y="268"/>
                </a:lnTo>
                <a:lnTo>
                  <a:pt x="0" y="257"/>
                </a:lnTo>
                <a:lnTo>
                  <a:pt x="0" y="251"/>
                </a:lnTo>
                <a:lnTo>
                  <a:pt x="0" y="240"/>
                </a:lnTo>
                <a:lnTo>
                  <a:pt x="0" y="229"/>
                </a:lnTo>
                <a:lnTo>
                  <a:pt x="0" y="224"/>
                </a:lnTo>
                <a:lnTo>
                  <a:pt x="6" y="207"/>
                </a:lnTo>
                <a:lnTo>
                  <a:pt x="11" y="190"/>
                </a:lnTo>
                <a:lnTo>
                  <a:pt x="11" y="179"/>
                </a:lnTo>
                <a:lnTo>
                  <a:pt x="17" y="173"/>
                </a:lnTo>
                <a:lnTo>
                  <a:pt x="22" y="162"/>
                </a:lnTo>
                <a:lnTo>
                  <a:pt x="28" y="151"/>
                </a:lnTo>
                <a:lnTo>
                  <a:pt x="28" y="145"/>
                </a:lnTo>
                <a:lnTo>
                  <a:pt x="33" y="140"/>
                </a:lnTo>
                <a:lnTo>
                  <a:pt x="33" y="134"/>
                </a:lnTo>
                <a:lnTo>
                  <a:pt x="39" y="123"/>
                </a:lnTo>
                <a:lnTo>
                  <a:pt x="44" y="112"/>
                </a:lnTo>
                <a:lnTo>
                  <a:pt x="50" y="106"/>
                </a:lnTo>
                <a:lnTo>
                  <a:pt x="50" y="101"/>
                </a:lnTo>
                <a:lnTo>
                  <a:pt x="61" y="90"/>
                </a:lnTo>
                <a:lnTo>
                  <a:pt x="61" y="84"/>
                </a:lnTo>
                <a:lnTo>
                  <a:pt x="66" y="78"/>
                </a:lnTo>
                <a:lnTo>
                  <a:pt x="72" y="73"/>
                </a:lnTo>
                <a:lnTo>
                  <a:pt x="77" y="67"/>
                </a:lnTo>
                <a:lnTo>
                  <a:pt x="83" y="62"/>
                </a:lnTo>
                <a:lnTo>
                  <a:pt x="88" y="56"/>
                </a:lnTo>
                <a:lnTo>
                  <a:pt x="94" y="56"/>
                </a:lnTo>
                <a:lnTo>
                  <a:pt x="99" y="51"/>
                </a:lnTo>
                <a:lnTo>
                  <a:pt x="105" y="45"/>
                </a:lnTo>
                <a:lnTo>
                  <a:pt x="110" y="45"/>
                </a:lnTo>
                <a:lnTo>
                  <a:pt x="116" y="39"/>
                </a:lnTo>
                <a:lnTo>
                  <a:pt x="116" y="34"/>
                </a:lnTo>
                <a:lnTo>
                  <a:pt x="121" y="28"/>
                </a:lnTo>
                <a:lnTo>
                  <a:pt x="127" y="23"/>
                </a:lnTo>
                <a:lnTo>
                  <a:pt x="132" y="23"/>
                </a:lnTo>
                <a:lnTo>
                  <a:pt x="138" y="23"/>
                </a:lnTo>
                <a:lnTo>
                  <a:pt x="143" y="23"/>
                </a:lnTo>
                <a:lnTo>
                  <a:pt x="149" y="23"/>
                </a:lnTo>
                <a:lnTo>
                  <a:pt x="160" y="23"/>
                </a:lnTo>
                <a:lnTo>
                  <a:pt x="165" y="23"/>
                </a:lnTo>
                <a:lnTo>
                  <a:pt x="171" y="23"/>
                </a:lnTo>
                <a:lnTo>
                  <a:pt x="237" y="34"/>
                </a:lnTo>
                <a:lnTo>
                  <a:pt x="242" y="34"/>
                </a:lnTo>
                <a:lnTo>
                  <a:pt x="253" y="23"/>
                </a:lnTo>
                <a:lnTo>
                  <a:pt x="259" y="17"/>
                </a:lnTo>
                <a:lnTo>
                  <a:pt x="264" y="11"/>
                </a:lnTo>
                <a:lnTo>
                  <a:pt x="270" y="6"/>
                </a:lnTo>
                <a:lnTo>
                  <a:pt x="275" y="6"/>
                </a:lnTo>
                <a:lnTo>
                  <a:pt x="286" y="6"/>
                </a:lnTo>
                <a:lnTo>
                  <a:pt x="292" y="0"/>
                </a:lnTo>
                <a:lnTo>
                  <a:pt x="297" y="0"/>
                </a:lnTo>
                <a:lnTo>
                  <a:pt x="308" y="0"/>
                </a:lnTo>
                <a:lnTo>
                  <a:pt x="319" y="0"/>
                </a:lnTo>
                <a:lnTo>
                  <a:pt x="330" y="6"/>
                </a:lnTo>
                <a:lnTo>
                  <a:pt x="341" y="6"/>
                </a:lnTo>
                <a:lnTo>
                  <a:pt x="347" y="11"/>
                </a:lnTo>
                <a:lnTo>
                  <a:pt x="358" y="17"/>
                </a:lnTo>
                <a:lnTo>
                  <a:pt x="369" y="17"/>
                </a:lnTo>
                <a:lnTo>
                  <a:pt x="374" y="23"/>
                </a:lnTo>
                <a:lnTo>
                  <a:pt x="380" y="23"/>
                </a:lnTo>
                <a:lnTo>
                  <a:pt x="396" y="23"/>
                </a:lnTo>
                <a:lnTo>
                  <a:pt x="402" y="23"/>
                </a:lnTo>
                <a:lnTo>
                  <a:pt x="413" y="17"/>
                </a:lnTo>
                <a:lnTo>
                  <a:pt x="418" y="17"/>
                </a:lnTo>
                <a:lnTo>
                  <a:pt x="429" y="23"/>
                </a:lnTo>
                <a:lnTo>
                  <a:pt x="440" y="17"/>
                </a:lnTo>
                <a:lnTo>
                  <a:pt x="451" y="17"/>
                </a:lnTo>
                <a:lnTo>
                  <a:pt x="457" y="17"/>
                </a:lnTo>
                <a:lnTo>
                  <a:pt x="473" y="34"/>
                </a:lnTo>
                <a:lnTo>
                  <a:pt x="479" y="45"/>
                </a:lnTo>
                <a:lnTo>
                  <a:pt x="484" y="45"/>
                </a:lnTo>
                <a:lnTo>
                  <a:pt x="490" y="51"/>
                </a:lnTo>
                <a:lnTo>
                  <a:pt x="495" y="51"/>
                </a:lnTo>
                <a:lnTo>
                  <a:pt x="495" y="56"/>
                </a:lnTo>
                <a:lnTo>
                  <a:pt x="512" y="62"/>
                </a:lnTo>
                <a:lnTo>
                  <a:pt x="523" y="73"/>
                </a:lnTo>
                <a:lnTo>
                  <a:pt x="528" y="73"/>
                </a:lnTo>
                <a:lnTo>
                  <a:pt x="539" y="84"/>
                </a:lnTo>
                <a:lnTo>
                  <a:pt x="550" y="90"/>
                </a:lnTo>
                <a:lnTo>
                  <a:pt x="556" y="90"/>
                </a:lnTo>
                <a:lnTo>
                  <a:pt x="589" y="106"/>
                </a:lnTo>
                <a:lnTo>
                  <a:pt x="600" y="112"/>
                </a:lnTo>
                <a:lnTo>
                  <a:pt x="605" y="118"/>
                </a:lnTo>
                <a:lnTo>
                  <a:pt x="616" y="123"/>
                </a:lnTo>
                <a:lnTo>
                  <a:pt x="622" y="123"/>
                </a:lnTo>
                <a:lnTo>
                  <a:pt x="627" y="129"/>
                </a:lnTo>
                <a:lnTo>
                  <a:pt x="638" y="134"/>
                </a:lnTo>
                <a:lnTo>
                  <a:pt x="638" y="140"/>
                </a:lnTo>
                <a:lnTo>
                  <a:pt x="655" y="151"/>
                </a:lnTo>
                <a:lnTo>
                  <a:pt x="660" y="151"/>
                </a:lnTo>
                <a:lnTo>
                  <a:pt x="677" y="162"/>
                </a:lnTo>
                <a:lnTo>
                  <a:pt x="682" y="168"/>
                </a:lnTo>
                <a:lnTo>
                  <a:pt x="688" y="173"/>
                </a:lnTo>
                <a:lnTo>
                  <a:pt x="693" y="179"/>
                </a:lnTo>
                <a:lnTo>
                  <a:pt x="693" y="184"/>
                </a:lnTo>
                <a:lnTo>
                  <a:pt x="699" y="184"/>
                </a:lnTo>
                <a:lnTo>
                  <a:pt x="693" y="190"/>
                </a:lnTo>
                <a:lnTo>
                  <a:pt x="693" y="196"/>
                </a:lnTo>
                <a:lnTo>
                  <a:pt x="699" y="201"/>
                </a:lnTo>
                <a:lnTo>
                  <a:pt x="704" y="207"/>
                </a:lnTo>
                <a:lnTo>
                  <a:pt x="710" y="212"/>
                </a:lnTo>
                <a:lnTo>
                  <a:pt x="715" y="218"/>
                </a:lnTo>
                <a:lnTo>
                  <a:pt x="721" y="224"/>
                </a:lnTo>
                <a:lnTo>
                  <a:pt x="726" y="229"/>
                </a:lnTo>
                <a:lnTo>
                  <a:pt x="737" y="240"/>
                </a:lnTo>
                <a:lnTo>
                  <a:pt x="743" y="246"/>
                </a:lnTo>
                <a:lnTo>
                  <a:pt x="748" y="251"/>
                </a:lnTo>
                <a:lnTo>
                  <a:pt x="754" y="257"/>
                </a:lnTo>
                <a:lnTo>
                  <a:pt x="765" y="263"/>
                </a:lnTo>
                <a:lnTo>
                  <a:pt x="770" y="268"/>
                </a:lnTo>
                <a:lnTo>
                  <a:pt x="776" y="274"/>
                </a:lnTo>
                <a:lnTo>
                  <a:pt x="781" y="274"/>
                </a:lnTo>
                <a:lnTo>
                  <a:pt x="809" y="302"/>
                </a:lnTo>
                <a:lnTo>
                  <a:pt x="814" y="307"/>
                </a:lnTo>
                <a:lnTo>
                  <a:pt x="825" y="313"/>
                </a:lnTo>
                <a:lnTo>
                  <a:pt x="825" y="318"/>
                </a:lnTo>
                <a:lnTo>
                  <a:pt x="836" y="324"/>
                </a:lnTo>
                <a:lnTo>
                  <a:pt x="842" y="335"/>
                </a:lnTo>
                <a:lnTo>
                  <a:pt x="847" y="341"/>
                </a:lnTo>
                <a:lnTo>
                  <a:pt x="858" y="346"/>
                </a:lnTo>
                <a:lnTo>
                  <a:pt x="869" y="352"/>
                </a:lnTo>
                <a:lnTo>
                  <a:pt x="875" y="358"/>
                </a:lnTo>
                <a:lnTo>
                  <a:pt x="880" y="363"/>
                </a:lnTo>
                <a:lnTo>
                  <a:pt x="886" y="369"/>
                </a:lnTo>
                <a:lnTo>
                  <a:pt x="891" y="369"/>
                </a:lnTo>
                <a:lnTo>
                  <a:pt x="897" y="374"/>
                </a:lnTo>
                <a:lnTo>
                  <a:pt x="902" y="380"/>
                </a:lnTo>
                <a:lnTo>
                  <a:pt x="913" y="391"/>
                </a:lnTo>
                <a:lnTo>
                  <a:pt x="919" y="397"/>
                </a:lnTo>
                <a:lnTo>
                  <a:pt x="924" y="402"/>
                </a:lnTo>
                <a:lnTo>
                  <a:pt x="930" y="413"/>
                </a:lnTo>
                <a:lnTo>
                  <a:pt x="935" y="419"/>
                </a:lnTo>
                <a:lnTo>
                  <a:pt x="941" y="424"/>
                </a:lnTo>
                <a:lnTo>
                  <a:pt x="946" y="430"/>
                </a:lnTo>
                <a:lnTo>
                  <a:pt x="952" y="430"/>
                </a:lnTo>
                <a:lnTo>
                  <a:pt x="957" y="436"/>
                </a:lnTo>
                <a:lnTo>
                  <a:pt x="974" y="458"/>
                </a:lnTo>
                <a:lnTo>
                  <a:pt x="979" y="458"/>
                </a:lnTo>
                <a:lnTo>
                  <a:pt x="985" y="464"/>
                </a:lnTo>
                <a:lnTo>
                  <a:pt x="990" y="469"/>
                </a:lnTo>
                <a:lnTo>
                  <a:pt x="1001" y="480"/>
                </a:lnTo>
                <a:lnTo>
                  <a:pt x="1007" y="480"/>
                </a:lnTo>
                <a:lnTo>
                  <a:pt x="1012" y="491"/>
                </a:lnTo>
                <a:lnTo>
                  <a:pt x="1029" y="503"/>
                </a:lnTo>
                <a:lnTo>
                  <a:pt x="1034" y="508"/>
                </a:lnTo>
                <a:lnTo>
                  <a:pt x="1040" y="514"/>
                </a:lnTo>
                <a:lnTo>
                  <a:pt x="1045" y="519"/>
                </a:lnTo>
                <a:lnTo>
                  <a:pt x="1051" y="525"/>
                </a:lnTo>
                <a:lnTo>
                  <a:pt x="1056" y="531"/>
                </a:lnTo>
                <a:lnTo>
                  <a:pt x="1062" y="536"/>
                </a:lnTo>
                <a:lnTo>
                  <a:pt x="1067" y="542"/>
                </a:lnTo>
                <a:lnTo>
                  <a:pt x="1073" y="547"/>
                </a:lnTo>
                <a:lnTo>
                  <a:pt x="1084" y="553"/>
                </a:lnTo>
                <a:lnTo>
                  <a:pt x="1089" y="558"/>
                </a:lnTo>
                <a:lnTo>
                  <a:pt x="1089" y="564"/>
                </a:lnTo>
                <a:lnTo>
                  <a:pt x="1095" y="570"/>
                </a:lnTo>
                <a:lnTo>
                  <a:pt x="1100" y="575"/>
                </a:lnTo>
                <a:lnTo>
                  <a:pt x="1106" y="581"/>
                </a:lnTo>
                <a:lnTo>
                  <a:pt x="1111" y="586"/>
                </a:lnTo>
                <a:lnTo>
                  <a:pt x="1111" y="592"/>
                </a:lnTo>
                <a:lnTo>
                  <a:pt x="1117" y="598"/>
                </a:lnTo>
                <a:lnTo>
                  <a:pt x="1117" y="603"/>
                </a:lnTo>
                <a:lnTo>
                  <a:pt x="1122" y="609"/>
                </a:lnTo>
                <a:lnTo>
                  <a:pt x="1128" y="609"/>
                </a:lnTo>
                <a:lnTo>
                  <a:pt x="1128" y="614"/>
                </a:lnTo>
                <a:lnTo>
                  <a:pt x="1133" y="620"/>
                </a:lnTo>
                <a:lnTo>
                  <a:pt x="1133" y="625"/>
                </a:lnTo>
                <a:lnTo>
                  <a:pt x="1139" y="631"/>
                </a:lnTo>
                <a:lnTo>
                  <a:pt x="1144" y="637"/>
                </a:lnTo>
                <a:lnTo>
                  <a:pt x="1150" y="642"/>
                </a:lnTo>
                <a:lnTo>
                  <a:pt x="1155" y="648"/>
                </a:lnTo>
                <a:lnTo>
                  <a:pt x="1161" y="648"/>
                </a:lnTo>
                <a:lnTo>
                  <a:pt x="1172" y="648"/>
                </a:lnTo>
                <a:lnTo>
                  <a:pt x="1177" y="653"/>
                </a:lnTo>
                <a:lnTo>
                  <a:pt x="1183" y="653"/>
                </a:lnTo>
                <a:lnTo>
                  <a:pt x="1194" y="659"/>
                </a:lnTo>
                <a:lnTo>
                  <a:pt x="1205" y="665"/>
                </a:lnTo>
                <a:lnTo>
                  <a:pt x="1216" y="670"/>
                </a:lnTo>
                <a:lnTo>
                  <a:pt x="1221" y="676"/>
                </a:lnTo>
                <a:lnTo>
                  <a:pt x="1232" y="681"/>
                </a:lnTo>
                <a:lnTo>
                  <a:pt x="1238" y="681"/>
                </a:lnTo>
                <a:lnTo>
                  <a:pt x="1243" y="687"/>
                </a:lnTo>
                <a:lnTo>
                  <a:pt x="1254" y="687"/>
                </a:lnTo>
                <a:lnTo>
                  <a:pt x="1260" y="692"/>
                </a:lnTo>
                <a:lnTo>
                  <a:pt x="1265" y="698"/>
                </a:lnTo>
                <a:lnTo>
                  <a:pt x="1271" y="698"/>
                </a:lnTo>
                <a:lnTo>
                  <a:pt x="1276" y="704"/>
                </a:lnTo>
                <a:lnTo>
                  <a:pt x="1282" y="709"/>
                </a:lnTo>
                <a:lnTo>
                  <a:pt x="1287" y="715"/>
                </a:lnTo>
                <a:lnTo>
                  <a:pt x="1293" y="720"/>
                </a:lnTo>
                <a:lnTo>
                  <a:pt x="1298" y="726"/>
                </a:lnTo>
                <a:lnTo>
                  <a:pt x="1304" y="726"/>
                </a:lnTo>
                <a:lnTo>
                  <a:pt x="1309" y="726"/>
                </a:lnTo>
                <a:lnTo>
                  <a:pt x="1315" y="726"/>
                </a:lnTo>
                <a:lnTo>
                  <a:pt x="1320" y="726"/>
                </a:lnTo>
                <a:lnTo>
                  <a:pt x="1326" y="726"/>
                </a:lnTo>
                <a:lnTo>
                  <a:pt x="1337" y="726"/>
                </a:lnTo>
                <a:lnTo>
                  <a:pt x="1342" y="731"/>
                </a:lnTo>
                <a:lnTo>
                  <a:pt x="1353" y="737"/>
                </a:lnTo>
                <a:lnTo>
                  <a:pt x="1359" y="743"/>
                </a:lnTo>
                <a:lnTo>
                  <a:pt x="1364" y="743"/>
                </a:lnTo>
                <a:lnTo>
                  <a:pt x="1370" y="748"/>
                </a:lnTo>
                <a:lnTo>
                  <a:pt x="1381" y="748"/>
                </a:lnTo>
                <a:lnTo>
                  <a:pt x="1386" y="754"/>
                </a:lnTo>
                <a:lnTo>
                  <a:pt x="1392" y="759"/>
                </a:lnTo>
                <a:lnTo>
                  <a:pt x="1397" y="765"/>
                </a:lnTo>
                <a:lnTo>
                  <a:pt x="1408" y="765"/>
                </a:lnTo>
                <a:lnTo>
                  <a:pt x="1419" y="771"/>
                </a:lnTo>
                <a:lnTo>
                  <a:pt x="1425" y="776"/>
                </a:lnTo>
                <a:lnTo>
                  <a:pt x="1430" y="782"/>
                </a:lnTo>
                <a:lnTo>
                  <a:pt x="1441" y="782"/>
                </a:lnTo>
                <a:lnTo>
                  <a:pt x="1441" y="787"/>
                </a:lnTo>
                <a:lnTo>
                  <a:pt x="1447" y="787"/>
                </a:lnTo>
                <a:lnTo>
                  <a:pt x="1458" y="793"/>
                </a:lnTo>
                <a:lnTo>
                  <a:pt x="1463" y="798"/>
                </a:lnTo>
                <a:lnTo>
                  <a:pt x="1463" y="804"/>
                </a:lnTo>
                <a:lnTo>
                  <a:pt x="1474" y="810"/>
                </a:lnTo>
                <a:lnTo>
                  <a:pt x="1474" y="815"/>
                </a:lnTo>
                <a:lnTo>
                  <a:pt x="1480" y="821"/>
                </a:lnTo>
                <a:lnTo>
                  <a:pt x="1485" y="821"/>
                </a:lnTo>
                <a:lnTo>
                  <a:pt x="1485" y="826"/>
                </a:lnTo>
                <a:lnTo>
                  <a:pt x="1491" y="832"/>
                </a:lnTo>
                <a:lnTo>
                  <a:pt x="1496" y="838"/>
                </a:lnTo>
                <a:lnTo>
                  <a:pt x="1496" y="843"/>
                </a:lnTo>
                <a:lnTo>
                  <a:pt x="1496" y="854"/>
                </a:lnTo>
                <a:lnTo>
                  <a:pt x="1502" y="860"/>
                </a:lnTo>
                <a:lnTo>
                  <a:pt x="1502" y="865"/>
                </a:lnTo>
                <a:lnTo>
                  <a:pt x="1508" y="871"/>
                </a:lnTo>
                <a:lnTo>
                  <a:pt x="1524" y="826"/>
                </a:lnTo>
                <a:lnTo>
                  <a:pt x="1574" y="854"/>
                </a:lnTo>
                <a:lnTo>
                  <a:pt x="1590" y="888"/>
                </a:lnTo>
                <a:lnTo>
                  <a:pt x="1585" y="899"/>
                </a:lnTo>
                <a:lnTo>
                  <a:pt x="1590" y="899"/>
                </a:lnTo>
                <a:lnTo>
                  <a:pt x="1596" y="899"/>
                </a:lnTo>
                <a:lnTo>
                  <a:pt x="1601" y="899"/>
                </a:lnTo>
                <a:lnTo>
                  <a:pt x="1607" y="899"/>
                </a:lnTo>
                <a:lnTo>
                  <a:pt x="1612" y="899"/>
                </a:lnTo>
                <a:lnTo>
                  <a:pt x="1618" y="899"/>
                </a:lnTo>
                <a:lnTo>
                  <a:pt x="1623" y="899"/>
                </a:lnTo>
                <a:lnTo>
                  <a:pt x="1634" y="905"/>
                </a:lnTo>
                <a:lnTo>
                  <a:pt x="1640" y="910"/>
                </a:lnTo>
                <a:lnTo>
                  <a:pt x="1645" y="916"/>
                </a:lnTo>
                <a:lnTo>
                  <a:pt x="1662" y="927"/>
                </a:lnTo>
                <a:lnTo>
                  <a:pt x="1667" y="932"/>
                </a:lnTo>
                <a:lnTo>
                  <a:pt x="1673" y="938"/>
                </a:lnTo>
                <a:lnTo>
                  <a:pt x="1684" y="944"/>
                </a:lnTo>
                <a:lnTo>
                  <a:pt x="1689" y="949"/>
                </a:lnTo>
                <a:lnTo>
                  <a:pt x="1695" y="955"/>
                </a:lnTo>
                <a:lnTo>
                  <a:pt x="1700" y="960"/>
                </a:lnTo>
                <a:lnTo>
                  <a:pt x="1717" y="972"/>
                </a:lnTo>
                <a:lnTo>
                  <a:pt x="1717" y="977"/>
                </a:lnTo>
                <a:lnTo>
                  <a:pt x="1722" y="983"/>
                </a:lnTo>
                <a:lnTo>
                  <a:pt x="1728" y="988"/>
                </a:lnTo>
                <a:lnTo>
                  <a:pt x="1733" y="988"/>
                </a:lnTo>
                <a:lnTo>
                  <a:pt x="1733" y="994"/>
                </a:lnTo>
                <a:lnTo>
                  <a:pt x="1744" y="1005"/>
                </a:lnTo>
                <a:lnTo>
                  <a:pt x="1750" y="1011"/>
                </a:lnTo>
                <a:lnTo>
                  <a:pt x="1761" y="1016"/>
                </a:lnTo>
                <a:lnTo>
                  <a:pt x="1766" y="1022"/>
                </a:lnTo>
                <a:lnTo>
                  <a:pt x="1772" y="1033"/>
                </a:lnTo>
                <a:lnTo>
                  <a:pt x="1777" y="1038"/>
                </a:lnTo>
                <a:lnTo>
                  <a:pt x="1783" y="1044"/>
                </a:lnTo>
                <a:lnTo>
                  <a:pt x="1788" y="1050"/>
                </a:lnTo>
                <a:lnTo>
                  <a:pt x="1799" y="1055"/>
                </a:lnTo>
                <a:lnTo>
                  <a:pt x="1799" y="1061"/>
                </a:lnTo>
                <a:lnTo>
                  <a:pt x="1810" y="1066"/>
                </a:lnTo>
                <a:lnTo>
                  <a:pt x="1816" y="1072"/>
                </a:lnTo>
                <a:lnTo>
                  <a:pt x="1816" y="1078"/>
                </a:lnTo>
                <a:lnTo>
                  <a:pt x="1821" y="1078"/>
                </a:lnTo>
                <a:lnTo>
                  <a:pt x="1832" y="1094"/>
                </a:lnTo>
                <a:lnTo>
                  <a:pt x="1838" y="1094"/>
                </a:lnTo>
                <a:lnTo>
                  <a:pt x="1838" y="1100"/>
                </a:lnTo>
                <a:lnTo>
                  <a:pt x="1843" y="1105"/>
                </a:lnTo>
                <a:lnTo>
                  <a:pt x="1843" y="1111"/>
                </a:lnTo>
                <a:lnTo>
                  <a:pt x="1849" y="1117"/>
                </a:lnTo>
                <a:lnTo>
                  <a:pt x="1854" y="1122"/>
                </a:lnTo>
                <a:lnTo>
                  <a:pt x="1860" y="1128"/>
                </a:lnTo>
                <a:lnTo>
                  <a:pt x="1865" y="1133"/>
                </a:lnTo>
                <a:lnTo>
                  <a:pt x="1871" y="1133"/>
                </a:lnTo>
                <a:lnTo>
                  <a:pt x="1876" y="1128"/>
                </a:lnTo>
                <a:lnTo>
                  <a:pt x="1882" y="1128"/>
                </a:lnTo>
                <a:lnTo>
                  <a:pt x="1893" y="1128"/>
                </a:lnTo>
                <a:lnTo>
                  <a:pt x="1898" y="1128"/>
                </a:lnTo>
                <a:lnTo>
                  <a:pt x="1904" y="1133"/>
                </a:lnTo>
                <a:lnTo>
                  <a:pt x="1909" y="1133"/>
                </a:lnTo>
                <a:lnTo>
                  <a:pt x="1915" y="1139"/>
                </a:lnTo>
                <a:lnTo>
                  <a:pt x="1920" y="1139"/>
                </a:lnTo>
                <a:lnTo>
                  <a:pt x="1926" y="1145"/>
                </a:lnTo>
                <a:lnTo>
                  <a:pt x="1931" y="1150"/>
                </a:lnTo>
                <a:lnTo>
                  <a:pt x="1937" y="1156"/>
                </a:lnTo>
                <a:lnTo>
                  <a:pt x="1942" y="1167"/>
                </a:lnTo>
                <a:lnTo>
                  <a:pt x="1948" y="1167"/>
                </a:lnTo>
                <a:lnTo>
                  <a:pt x="1953" y="1172"/>
                </a:lnTo>
                <a:lnTo>
                  <a:pt x="1959" y="1172"/>
                </a:lnTo>
                <a:lnTo>
                  <a:pt x="1964" y="1172"/>
                </a:lnTo>
                <a:lnTo>
                  <a:pt x="1970" y="1178"/>
                </a:lnTo>
                <a:lnTo>
                  <a:pt x="1970" y="1184"/>
                </a:lnTo>
                <a:lnTo>
                  <a:pt x="1981" y="1189"/>
                </a:lnTo>
                <a:lnTo>
                  <a:pt x="1981" y="1195"/>
                </a:lnTo>
                <a:lnTo>
                  <a:pt x="1986" y="1195"/>
                </a:lnTo>
                <a:lnTo>
                  <a:pt x="1986" y="1200"/>
                </a:lnTo>
                <a:lnTo>
                  <a:pt x="1992" y="1206"/>
                </a:lnTo>
                <a:lnTo>
                  <a:pt x="1992" y="1212"/>
                </a:lnTo>
                <a:lnTo>
                  <a:pt x="1997" y="1212"/>
                </a:lnTo>
                <a:lnTo>
                  <a:pt x="1997" y="1217"/>
                </a:lnTo>
                <a:lnTo>
                  <a:pt x="1997" y="1228"/>
                </a:lnTo>
                <a:lnTo>
                  <a:pt x="2003" y="1234"/>
                </a:lnTo>
                <a:lnTo>
                  <a:pt x="2008" y="1234"/>
                </a:lnTo>
                <a:lnTo>
                  <a:pt x="2008" y="1239"/>
                </a:lnTo>
                <a:lnTo>
                  <a:pt x="2014" y="1245"/>
                </a:lnTo>
                <a:lnTo>
                  <a:pt x="2019" y="1251"/>
                </a:lnTo>
                <a:lnTo>
                  <a:pt x="2025" y="1256"/>
                </a:lnTo>
                <a:lnTo>
                  <a:pt x="2030" y="1256"/>
                </a:lnTo>
                <a:lnTo>
                  <a:pt x="2036" y="1267"/>
                </a:lnTo>
                <a:lnTo>
                  <a:pt x="2041" y="1267"/>
                </a:lnTo>
                <a:lnTo>
                  <a:pt x="2047" y="1273"/>
                </a:lnTo>
                <a:lnTo>
                  <a:pt x="2052" y="1278"/>
                </a:lnTo>
                <a:lnTo>
                  <a:pt x="2058" y="1284"/>
                </a:lnTo>
                <a:lnTo>
                  <a:pt x="2069" y="1295"/>
                </a:lnTo>
                <a:lnTo>
                  <a:pt x="2080" y="1301"/>
                </a:lnTo>
                <a:lnTo>
                  <a:pt x="2085" y="1306"/>
                </a:lnTo>
                <a:lnTo>
                  <a:pt x="2091" y="1312"/>
                </a:lnTo>
                <a:lnTo>
                  <a:pt x="2102" y="1318"/>
                </a:lnTo>
                <a:lnTo>
                  <a:pt x="2107" y="1323"/>
                </a:lnTo>
                <a:lnTo>
                  <a:pt x="2113" y="1329"/>
                </a:lnTo>
                <a:lnTo>
                  <a:pt x="2118" y="1334"/>
                </a:lnTo>
                <a:lnTo>
                  <a:pt x="2124" y="1340"/>
                </a:lnTo>
                <a:lnTo>
                  <a:pt x="2129" y="1345"/>
                </a:lnTo>
                <a:lnTo>
                  <a:pt x="2135" y="1351"/>
                </a:lnTo>
                <a:lnTo>
                  <a:pt x="2140" y="1357"/>
                </a:lnTo>
                <a:lnTo>
                  <a:pt x="2151" y="1368"/>
                </a:lnTo>
                <a:lnTo>
                  <a:pt x="2157" y="1373"/>
                </a:lnTo>
                <a:lnTo>
                  <a:pt x="2162" y="1379"/>
                </a:lnTo>
                <a:lnTo>
                  <a:pt x="2168" y="1385"/>
                </a:lnTo>
                <a:lnTo>
                  <a:pt x="2179" y="1390"/>
                </a:lnTo>
                <a:lnTo>
                  <a:pt x="2184" y="1401"/>
                </a:lnTo>
                <a:lnTo>
                  <a:pt x="2195" y="1407"/>
                </a:lnTo>
                <a:lnTo>
                  <a:pt x="2201" y="1418"/>
                </a:lnTo>
                <a:lnTo>
                  <a:pt x="2212" y="1418"/>
                </a:lnTo>
                <a:lnTo>
                  <a:pt x="2217" y="1429"/>
                </a:lnTo>
                <a:lnTo>
                  <a:pt x="2223" y="1435"/>
                </a:lnTo>
                <a:lnTo>
                  <a:pt x="2228" y="1435"/>
                </a:lnTo>
                <a:lnTo>
                  <a:pt x="2234" y="1440"/>
                </a:lnTo>
                <a:lnTo>
                  <a:pt x="2239" y="1446"/>
                </a:lnTo>
                <a:lnTo>
                  <a:pt x="2245" y="1452"/>
                </a:lnTo>
                <a:lnTo>
                  <a:pt x="2250" y="1457"/>
                </a:lnTo>
                <a:lnTo>
                  <a:pt x="2250" y="1463"/>
                </a:lnTo>
                <a:lnTo>
                  <a:pt x="2278" y="1519"/>
                </a:lnTo>
                <a:lnTo>
                  <a:pt x="2283" y="1558"/>
                </a:lnTo>
                <a:lnTo>
                  <a:pt x="2305" y="1625"/>
                </a:lnTo>
                <a:lnTo>
                  <a:pt x="2360" y="1719"/>
                </a:lnTo>
                <a:lnTo>
                  <a:pt x="2382" y="1764"/>
                </a:lnTo>
                <a:lnTo>
                  <a:pt x="2443" y="1831"/>
                </a:lnTo>
                <a:lnTo>
                  <a:pt x="2498" y="1881"/>
                </a:lnTo>
                <a:lnTo>
                  <a:pt x="2564" y="1932"/>
                </a:lnTo>
                <a:lnTo>
                  <a:pt x="2641" y="1982"/>
                </a:lnTo>
                <a:lnTo>
                  <a:pt x="2652" y="1993"/>
                </a:lnTo>
                <a:lnTo>
                  <a:pt x="2657" y="1993"/>
                </a:lnTo>
                <a:lnTo>
                  <a:pt x="2663" y="1999"/>
                </a:lnTo>
                <a:lnTo>
                  <a:pt x="2668" y="2004"/>
                </a:lnTo>
                <a:lnTo>
                  <a:pt x="2674" y="2010"/>
                </a:lnTo>
                <a:lnTo>
                  <a:pt x="2679" y="2015"/>
                </a:lnTo>
                <a:lnTo>
                  <a:pt x="2685" y="2015"/>
                </a:lnTo>
                <a:lnTo>
                  <a:pt x="2690" y="2021"/>
                </a:lnTo>
                <a:lnTo>
                  <a:pt x="2696" y="2026"/>
                </a:lnTo>
                <a:lnTo>
                  <a:pt x="2701" y="2032"/>
                </a:lnTo>
                <a:lnTo>
                  <a:pt x="2707" y="2038"/>
                </a:lnTo>
                <a:lnTo>
                  <a:pt x="2712" y="2043"/>
                </a:lnTo>
                <a:lnTo>
                  <a:pt x="2718" y="2049"/>
                </a:lnTo>
                <a:lnTo>
                  <a:pt x="2729" y="2054"/>
                </a:lnTo>
                <a:lnTo>
                  <a:pt x="2734" y="2060"/>
                </a:lnTo>
                <a:lnTo>
                  <a:pt x="2740" y="2066"/>
                </a:lnTo>
                <a:lnTo>
                  <a:pt x="2751" y="2071"/>
                </a:lnTo>
                <a:lnTo>
                  <a:pt x="2756" y="2082"/>
                </a:lnTo>
                <a:lnTo>
                  <a:pt x="2762" y="2088"/>
                </a:lnTo>
                <a:lnTo>
                  <a:pt x="2773" y="2093"/>
                </a:lnTo>
                <a:lnTo>
                  <a:pt x="2778" y="2093"/>
                </a:lnTo>
                <a:lnTo>
                  <a:pt x="2784" y="2099"/>
                </a:lnTo>
                <a:lnTo>
                  <a:pt x="2795" y="2110"/>
                </a:lnTo>
                <a:lnTo>
                  <a:pt x="2800" y="2116"/>
                </a:lnTo>
                <a:lnTo>
                  <a:pt x="2806" y="2127"/>
                </a:lnTo>
                <a:lnTo>
                  <a:pt x="2811" y="2132"/>
                </a:lnTo>
                <a:lnTo>
                  <a:pt x="2817" y="2132"/>
                </a:lnTo>
                <a:lnTo>
                  <a:pt x="2822" y="2138"/>
                </a:lnTo>
                <a:lnTo>
                  <a:pt x="2828" y="2144"/>
                </a:lnTo>
                <a:lnTo>
                  <a:pt x="2833" y="2149"/>
                </a:lnTo>
                <a:lnTo>
                  <a:pt x="2839" y="2155"/>
                </a:lnTo>
                <a:lnTo>
                  <a:pt x="2844" y="2155"/>
                </a:lnTo>
                <a:lnTo>
                  <a:pt x="2850" y="2160"/>
                </a:lnTo>
                <a:lnTo>
                  <a:pt x="2855" y="2166"/>
                </a:lnTo>
                <a:lnTo>
                  <a:pt x="2861" y="2172"/>
                </a:lnTo>
                <a:lnTo>
                  <a:pt x="2866" y="2177"/>
                </a:lnTo>
                <a:lnTo>
                  <a:pt x="2872" y="2183"/>
                </a:lnTo>
                <a:lnTo>
                  <a:pt x="2877" y="2194"/>
                </a:lnTo>
                <a:lnTo>
                  <a:pt x="2883" y="2199"/>
                </a:lnTo>
                <a:lnTo>
                  <a:pt x="2888" y="2205"/>
                </a:lnTo>
                <a:lnTo>
                  <a:pt x="2899" y="2216"/>
                </a:lnTo>
                <a:lnTo>
                  <a:pt x="2905" y="2227"/>
                </a:lnTo>
                <a:lnTo>
                  <a:pt x="2916" y="2239"/>
                </a:lnTo>
                <a:lnTo>
                  <a:pt x="2927" y="2244"/>
                </a:lnTo>
                <a:lnTo>
                  <a:pt x="2927" y="2250"/>
                </a:lnTo>
                <a:lnTo>
                  <a:pt x="2932" y="2255"/>
                </a:lnTo>
                <a:lnTo>
                  <a:pt x="2943" y="2261"/>
                </a:lnTo>
                <a:lnTo>
                  <a:pt x="2949" y="2272"/>
                </a:lnTo>
                <a:lnTo>
                  <a:pt x="2960" y="2283"/>
                </a:lnTo>
                <a:lnTo>
                  <a:pt x="2960" y="2289"/>
                </a:lnTo>
                <a:lnTo>
                  <a:pt x="2976" y="2306"/>
                </a:lnTo>
                <a:lnTo>
                  <a:pt x="2982" y="2311"/>
                </a:lnTo>
                <a:lnTo>
                  <a:pt x="2987" y="2322"/>
                </a:lnTo>
                <a:lnTo>
                  <a:pt x="2993" y="2333"/>
                </a:lnTo>
                <a:lnTo>
                  <a:pt x="2993" y="2345"/>
                </a:lnTo>
                <a:lnTo>
                  <a:pt x="2993" y="2356"/>
                </a:lnTo>
                <a:lnTo>
                  <a:pt x="2998" y="2361"/>
                </a:lnTo>
                <a:lnTo>
                  <a:pt x="2998" y="2367"/>
                </a:lnTo>
                <a:lnTo>
                  <a:pt x="2998" y="2373"/>
                </a:lnTo>
                <a:lnTo>
                  <a:pt x="2998" y="2384"/>
                </a:lnTo>
                <a:lnTo>
                  <a:pt x="2998" y="2389"/>
                </a:lnTo>
                <a:lnTo>
                  <a:pt x="3004" y="2395"/>
                </a:lnTo>
                <a:lnTo>
                  <a:pt x="3004" y="2406"/>
                </a:lnTo>
                <a:lnTo>
                  <a:pt x="3004" y="2412"/>
                </a:lnTo>
                <a:lnTo>
                  <a:pt x="3004" y="2417"/>
                </a:lnTo>
                <a:lnTo>
                  <a:pt x="3004" y="2428"/>
                </a:lnTo>
                <a:lnTo>
                  <a:pt x="3004" y="2434"/>
                </a:lnTo>
                <a:lnTo>
                  <a:pt x="3004" y="2439"/>
                </a:lnTo>
                <a:lnTo>
                  <a:pt x="2998" y="2451"/>
                </a:lnTo>
                <a:lnTo>
                  <a:pt x="2998" y="2456"/>
                </a:lnTo>
                <a:lnTo>
                  <a:pt x="2998" y="2462"/>
                </a:lnTo>
                <a:lnTo>
                  <a:pt x="2993" y="2473"/>
                </a:lnTo>
                <a:lnTo>
                  <a:pt x="2993" y="2479"/>
                </a:lnTo>
                <a:lnTo>
                  <a:pt x="2982" y="2495"/>
                </a:lnTo>
                <a:lnTo>
                  <a:pt x="2982" y="2506"/>
                </a:lnTo>
                <a:lnTo>
                  <a:pt x="2976" y="2518"/>
                </a:lnTo>
                <a:lnTo>
                  <a:pt x="2971" y="2523"/>
                </a:lnTo>
                <a:lnTo>
                  <a:pt x="2971" y="2529"/>
                </a:lnTo>
                <a:lnTo>
                  <a:pt x="2971" y="2534"/>
                </a:lnTo>
                <a:lnTo>
                  <a:pt x="2965" y="2546"/>
                </a:lnTo>
                <a:lnTo>
                  <a:pt x="2960" y="2557"/>
                </a:lnTo>
                <a:lnTo>
                  <a:pt x="2954" y="2568"/>
                </a:lnTo>
                <a:lnTo>
                  <a:pt x="2954" y="2573"/>
                </a:lnTo>
                <a:lnTo>
                  <a:pt x="2954" y="2585"/>
                </a:lnTo>
                <a:lnTo>
                  <a:pt x="2954" y="2590"/>
                </a:lnTo>
                <a:lnTo>
                  <a:pt x="2954" y="2596"/>
                </a:lnTo>
                <a:lnTo>
                  <a:pt x="2954" y="2601"/>
                </a:lnTo>
                <a:lnTo>
                  <a:pt x="2954" y="2613"/>
                </a:lnTo>
                <a:lnTo>
                  <a:pt x="2954" y="2618"/>
                </a:lnTo>
                <a:lnTo>
                  <a:pt x="2954" y="2629"/>
                </a:lnTo>
                <a:lnTo>
                  <a:pt x="2960" y="2635"/>
                </a:lnTo>
                <a:lnTo>
                  <a:pt x="2960" y="2640"/>
                </a:lnTo>
                <a:lnTo>
                  <a:pt x="2960" y="2646"/>
                </a:lnTo>
                <a:lnTo>
                  <a:pt x="2960" y="2657"/>
                </a:lnTo>
                <a:lnTo>
                  <a:pt x="2960" y="2668"/>
                </a:lnTo>
                <a:lnTo>
                  <a:pt x="2960" y="2674"/>
                </a:lnTo>
                <a:lnTo>
                  <a:pt x="2960" y="2680"/>
                </a:lnTo>
                <a:lnTo>
                  <a:pt x="2965" y="2691"/>
                </a:lnTo>
                <a:lnTo>
                  <a:pt x="2965" y="2702"/>
                </a:lnTo>
                <a:lnTo>
                  <a:pt x="2965" y="2707"/>
                </a:lnTo>
                <a:lnTo>
                  <a:pt x="2960" y="2719"/>
                </a:lnTo>
                <a:lnTo>
                  <a:pt x="2960" y="2724"/>
                </a:lnTo>
                <a:lnTo>
                  <a:pt x="2954" y="2730"/>
                </a:lnTo>
                <a:lnTo>
                  <a:pt x="2954" y="2735"/>
                </a:lnTo>
                <a:lnTo>
                  <a:pt x="2949" y="2746"/>
                </a:lnTo>
                <a:lnTo>
                  <a:pt x="2949" y="2758"/>
                </a:lnTo>
                <a:lnTo>
                  <a:pt x="2943" y="2758"/>
                </a:lnTo>
                <a:lnTo>
                  <a:pt x="2938" y="2769"/>
                </a:lnTo>
                <a:lnTo>
                  <a:pt x="2932" y="2780"/>
                </a:lnTo>
                <a:lnTo>
                  <a:pt x="2916" y="2802"/>
                </a:lnTo>
                <a:lnTo>
                  <a:pt x="2910" y="2819"/>
                </a:lnTo>
                <a:lnTo>
                  <a:pt x="2894" y="2847"/>
                </a:lnTo>
                <a:lnTo>
                  <a:pt x="2872" y="2892"/>
                </a:lnTo>
                <a:lnTo>
                  <a:pt x="2850" y="2925"/>
                </a:lnTo>
                <a:lnTo>
                  <a:pt x="2833" y="2953"/>
                </a:lnTo>
                <a:lnTo>
                  <a:pt x="2817" y="2986"/>
                </a:lnTo>
                <a:lnTo>
                  <a:pt x="2789" y="3014"/>
                </a:lnTo>
                <a:lnTo>
                  <a:pt x="2767" y="3037"/>
                </a:lnTo>
                <a:lnTo>
                  <a:pt x="2751" y="3053"/>
                </a:lnTo>
                <a:lnTo>
                  <a:pt x="2740" y="3065"/>
                </a:lnTo>
                <a:lnTo>
                  <a:pt x="2718" y="3081"/>
                </a:lnTo>
                <a:lnTo>
                  <a:pt x="2696" y="3093"/>
                </a:lnTo>
                <a:lnTo>
                  <a:pt x="2674" y="3104"/>
                </a:lnTo>
                <a:lnTo>
                  <a:pt x="2652" y="3104"/>
                </a:lnTo>
                <a:lnTo>
                  <a:pt x="2630" y="3104"/>
                </a:lnTo>
                <a:lnTo>
                  <a:pt x="2608" y="3098"/>
                </a:lnTo>
                <a:lnTo>
                  <a:pt x="2591" y="3093"/>
                </a:lnTo>
                <a:lnTo>
                  <a:pt x="2564" y="3076"/>
                </a:lnTo>
                <a:lnTo>
                  <a:pt x="2542" y="3070"/>
                </a:lnTo>
                <a:lnTo>
                  <a:pt x="2531" y="3065"/>
                </a:lnTo>
                <a:lnTo>
                  <a:pt x="2514" y="3048"/>
                </a:lnTo>
                <a:lnTo>
                  <a:pt x="2503" y="3037"/>
                </a:lnTo>
                <a:lnTo>
                  <a:pt x="2492" y="3031"/>
                </a:lnTo>
                <a:lnTo>
                  <a:pt x="2481" y="3026"/>
                </a:lnTo>
                <a:lnTo>
                  <a:pt x="2476" y="3020"/>
                </a:lnTo>
                <a:lnTo>
                  <a:pt x="2470" y="3014"/>
                </a:lnTo>
                <a:lnTo>
                  <a:pt x="2459" y="3009"/>
                </a:lnTo>
                <a:lnTo>
                  <a:pt x="2448" y="2998"/>
                </a:lnTo>
                <a:lnTo>
                  <a:pt x="2432" y="2992"/>
                </a:lnTo>
                <a:lnTo>
                  <a:pt x="2426" y="2986"/>
                </a:lnTo>
                <a:lnTo>
                  <a:pt x="2421" y="2975"/>
                </a:lnTo>
                <a:lnTo>
                  <a:pt x="2421" y="2964"/>
                </a:lnTo>
                <a:lnTo>
                  <a:pt x="2410" y="2947"/>
                </a:lnTo>
                <a:lnTo>
                  <a:pt x="2399" y="2936"/>
                </a:lnTo>
                <a:lnTo>
                  <a:pt x="2382" y="2936"/>
                </a:lnTo>
                <a:lnTo>
                  <a:pt x="2377" y="2936"/>
                </a:lnTo>
                <a:lnTo>
                  <a:pt x="2371" y="2931"/>
                </a:lnTo>
                <a:lnTo>
                  <a:pt x="2366" y="2925"/>
                </a:lnTo>
                <a:lnTo>
                  <a:pt x="2366" y="2914"/>
                </a:lnTo>
                <a:lnTo>
                  <a:pt x="2366" y="2908"/>
                </a:lnTo>
                <a:lnTo>
                  <a:pt x="2360" y="2903"/>
                </a:lnTo>
                <a:lnTo>
                  <a:pt x="2355" y="2892"/>
                </a:lnTo>
                <a:lnTo>
                  <a:pt x="2344" y="2886"/>
                </a:lnTo>
                <a:lnTo>
                  <a:pt x="2338" y="2886"/>
                </a:lnTo>
                <a:lnTo>
                  <a:pt x="2333" y="2875"/>
                </a:lnTo>
                <a:lnTo>
                  <a:pt x="2327" y="2869"/>
                </a:lnTo>
                <a:lnTo>
                  <a:pt x="2322" y="2869"/>
                </a:lnTo>
                <a:lnTo>
                  <a:pt x="2316" y="2864"/>
                </a:lnTo>
                <a:lnTo>
                  <a:pt x="2311" y="2864"/>
                </a:lnTo>
                <a:lnTo>
                  <a:pt x="2305" y="2864"/>
                </a:lnTo>
                <a:lnTo>
                  <a:pt x="2294" y="2858"/>
                </a:lnTo>
                <a:lnTo>
                  <a:pt x="2278" y="2853"/>
                </a:lnTo>
                <a:lnTo>
                  <a:pt x="2256" y="2847"/>
                </a:lnTo>
                <a:lnTo>
                  <a:pt x="2250" y="2841"/>
                </a:lnTo>
                <a:lnTo>
                  <a:pt x="2239" y="2841"/>
                </a:lnTo>
                <a:lnTo>
                  <a:pt x="2228" y="2841"/>
                </a:lnTo>
                <a:lnTo>
                  <a:pt x="2217" y="2841"/>
                </a:lnTo>
                <a:lnTo>
                  <a:pt x="2195" y="2841"/>
                </a:lnTo>
                <a:lnTo>
                  <a:pt x="2173" y="2841"/>
                </a:lnTo>
                <a:lnTo>
                  <a:pt x="2151" y="2836"/>
                </a:lnTo>
                <a:lnTo>
                  <a:pt x="2135" y="2830"/>
                </a:lnTo>
                <a:lnTo>
                  <a:pt x="2107" y="2819"/>
                </a:lnTo>
                <a:lnTo>
                  <a:pt x="2091" y="2819"/>
                </a:lnTo>
                <a:lnTo>
                  <a:pt x="2080" y="2813"/>
                </a:lnTo>
                <a:lnTo>
                  <a:pt x="2063" y="2808"/>
                </a:lnTo>
                <a:lnTo>
                  <a:pt x="2052" y="2802"/>
                </a:lnTo>
                <a:lnTo>
                  <a:pt x="2041" y="2791"/>
                </a:lnTo>
                <a:lnTo>
                  <a:pt x="2025" y="2780"/>
                </a:lnTo>
                <a:lnTo>
                  <a:pt x="2014" y="2769"/>
                </a:lnTo>
                <a:lnTo>
                  <a:pt x="1997" y="2752"/>
                </a:lnTo>
                <a:lnTo>
                  <a:pt x="1986" y="2735"/>
                </a:lnTo>
                <a:lnTo>
                  <a:pt x="1975" y="2724"/>
                </a:lnTo>
                <a:lnTo>
                  <a:pt x="1970" y="2713"/>
                </a:lnTo>
                <a:lnTo>
                  <a:pt x="1953" y="2702"/>
                </a:lnTo>
                <a:lnTo>
                  <a:pt x="1942" y="2685"/>
                </a:lnTo>
                <a:lnTo>
                  <a:pt x="1931" y="2674"/>
                </a:lnTo>
                <a:lnTo>
                  <a:pt x="1909" y="2652"/>
                </a:lnTo>
                <a:lnTo>
                  <a:pt x="1893" y="2635"/>
                </a:lnTo>
                <a:lnTo>
                  <a:pt x="1871" y="2618"/>
                </a:lnTo>
                <a:lnTo>
                  <a:pt x="1854" y="2607"/>
                </a:lnTo>
                <a:lnTo>
                  <a:pt x="1838" y="2596"/>
                </a:lnTo>
                <a:lnTo>
                  <a:pt x="1827" y="2585"/>
                </a:lnTo>
                <a:lnTo>
                  <a:pt x="1821" y="2573"/>
                </a:lnTo>
                <a:lnTo>
                  <a:pt x="1805" y="2568"/>
                </a:lnTo>
                <a:lnTo>
                  <a:pt x="1799" y="2562"/>
                </a:lnTo>
                <a:lnTo>
                  <a:pt x="1799" y="2557"/>
                </a:lnTo>
                <a:lnTo>
                  <a:pt x="1799" y="2551"/>
                </a:lnTo>
                <a:lnTo>
                  <a:pt x="1799" y="2546"/>
                </a:lnTo>
                <a:lnTo>
                  <a:pt x="1794" y="2540"/>
                </a:lnTo>
                <a:lnTo>
                  <a:pt x="1788" y="2540"/>
                </a:lnTo>
                <a:lnTo>
                  <a:pt x="1783" y="2540"/>
                </a:lnTo>
                <a:lnTo>
                  <a:pt x="1799" y="2506"/>
                </a:lnTo>
                <a:lnTo>
                  <a:pt x="1799" y="2490"/>
                </a:lnTo>
                <a:lnTo>
                  <a:pt x="1788" y="2473"/>
                </a:lnTo>
                <a:lnTo>
                  <a:pt x="1761" y="2467"/>
                </a:lnTo>
                <a:lnTo>
                  <a:pt x="1755" y="2467"/>
                </a:lnTo>
                <a:lnTo>
                  <a:pt x="1750" y="2467"/>
                </a:lnTo>
                <a:lnTo>
                  <a:pt x="1739" y="2462"/>
                </a:lnTo>
                <a:lnTo>
                  <a:pt x="1739" y="2456"/>
                </a:lnTo>
                <a:lnTo>
                  <a:pt x="1739" y="2445"/>
                </a:lnTo>
                <a:lnTo>
                  <a:pt x="1739" y="2434"/>
                </a:lnTo>
                <a:lnTo>
                  <a:pt x="1744" y="2423"/>
                </a:lnTo>
                <a:lnTo>
                  <a:pt x="1739" y="2406"/>
                </a:lnTo>
                <a:lnTo>
                  <a:pt x="1739" y="2400"/>
                </a:lnTo>
                <a:lnTo>
                  <a:pt x="1733" y="2389"/>
                </a:lnTo>
                <a:lnTo>
                  <a:pt x="1722" y="2378"/>
                </a:lnTo>
                <a:lnTo>
                  <a:pt x="1722" y="2373"/>
                </a:lnTo>
                <a:lnTo>
                  <a:pt x="1711" y="2367"/>
                </a:lnTo>
                <a:lnTo>
                  <a:pt x="1706" y="2361"/>
                </a:lnTo>
                <a:lnTo>
                  <a:pt x="1700" y="2356"/>
                </a:lnTo>
                <a:lnTo>
                  <a:pt x="1695" y="2345"/>
                </a:lnTo>
                <a:lnTo>
                  <a:pt x="1689" y="2333"/>
                </a:lnTo>
                <a:lnTo>
                  <a:pt x="1684" y="2322"/>
                </a:lnTo>
                <a:lnTo>
                  <a:pt x="1673" y="2317"/>
                </a:lnTo>
                <a:lnTo>
                  <a:pt x="1673" y="2306"/>
                </a:lnTo>
                <a:lnTo>
                  <a:pt x="1667" y="2294"/>
                </a:lnTo>
                <a:lnTo>
                  <a:pt x="1662" y="2289"/>
                </a:lnTo>
                <a:lnTo>
                  <a:pt x="1662" y="2278"/>
                </a:lnTo>
                <a:lnTo>
                  <a:pt x="1656" y="2266"/>
                </a:lnTo>
                <a:lnTo>
                  <a:pt x="1651" y="2255"/>
                </a:lnTo>
                <a:lnTo>
                  <a:pt x="1651" y="2250"/>
                </a:lnTo>
                <a:lnTo>
                  <a:pt x="1640" y="2233"/>
                </a:lnTo>
                <a:lnTo>
                  <a:pt x="1640" y="2216"/>
                </a:lnTo>
                <a:lnTo>
                  <a:pt x="1634" y="2205"/>
                </a:lnTo>
                <a:lnTo>
                  <a:pt x="1629" y="2194"/>
                </a:lnTo>
                <a:lnTo>
                  <a:pt x="1623" y="2183"/>
                </a:lnTo>
                <a:lnTo>
                  <a:pt x="1618" y="2166"/>
                </a:lnTo>
                <a:lnTo>
                  <a:pt x="1612" y="2155"/>
                </a:lnTo>
                <a:lnTo>
                  <a:pt x="1607" y="2144"/>
                </a:lnTo>
                <a:lnTo>
                  <a:pt x="1607" y="2132"/>
                </a:lnTo>
                <a:lnTo>
                  <a:pt x="1596" y="2116"/>
                </a:lnTo>
                <a:lnTo>
                  <a:pt x="1590" y="2110"/>
                </a:lnTo>
                <a:lnTo>
                  <a:pt x="1590" y="2093"/>
                </a:lnTo>
                <a:lnTo>
                  <a:pt x="1579" y="2077"/>
                </a:lnTo>
                <a:lnTo>
                  <a:pt x="1579" y="2071"/>
                </a:lnTo>
                <a:lnTo>
                  <a:pt x="1579" y="2060"/>
                </a:lnTo>
                <a:lnTo>
                  <a:pt x="1574" y="2049"/>
                </a:lnTo>
                <a:lnTo>
                  <a:pt x="1574" y="2043"/>
                </a:lnTo>
                <a:lnTo>
                  <a:pt x="1568" y="2032"/>
                </a:lnTo>
                <a:lnTo>
                  <a:pt x="1563" y="2026"/>
                </a:lnTo>
                <a:lnTo>
                  <a:pt x="1552" y="2015"/>
                </a:lnTo>
                <a:lnTo>
                  <a:pt x="1541" y="2004"/>
                </a:lnTo>
                <a:lnTo>
                  <a:pt x="1530" y="1999"/>
                </a:lnTo>
                <a:lnTo>
                  <a:pt x="1524" y="1987"/>
                </a:lnTo>
                <a:lnTo>
                  <a:pt x="1513" y="1976"/>
                </a:lnTo>
                <a:lnTo>
                  <a:pt x="1508" y="1971"/>
                </a:lnTo>
                <a:lnTo>
                  <a:pt x="1496" y="1965"/>
                </a:lnTo>
                <a:lnTo>
                  <a:pt x="1485" y="1959"/>
                </a:lnTo>
                <a:lnTo>
                  <a:pt x="1480" y="1954"/>
                </a:lnTo>
                <a:lnTo>
                  <a:pt x="1474" y="1948"/>
                </a:lnTo>
                <a:lnTo>
                  <a:pt x="1469" y="1943"/>
                </a:lnTo>
                <a:lnTo>
                  <a:pt x="1463" y="1937"/>
                </a:lnTo>
                <a:lnTo>
                  <a:pt x="1458" y="1932"/>
                </a:lnTo>
                <a:lnTo>
                  <a:pt x="1452" y="1926"/>
                </a:lnTo>
                <a:lnTo>
                  <a:pt x="1447" y="1915"/>
                </a:lnTo>
                <a:lnTo>
                  <a:pt x="1436" y="1904"/>
                </a:lnTo>
                <a:lnTo>
                  <a:pt x="1430" y="1892"/>
                </a:lnTo>
                <a:lnTo>
                  <a:pt x="1425" y="1881"/>
                </a:lnTo>
                <a:lnTo>
                  <a:pt x="1414" y="1876"/>
                </a:lnTo>
                <a:lnTo>
                  <a:pt x="1408" y="1870"/>
                </a:lnTo>
                <a:lnTo>
                  <a:pt x="1408" y="1865"/>
                </a:lnTo>
                <a:lnTo>
                  <a:pt x="1397" y="1859"/>
                </a:lnTo>
                <a:lnTo>
                  <a:pt x="1392" y="1853"/>
                </a:lnTo>
                <a:lnTo>
                  <a:pt x="1375" y="1837"/>
                </a:lnTo>
                <a:lnTo>
                  <a:pt x="1364" y="1831"/>
                </a:lnTo>
                <a:lnTo>
                  <a:pt x="1353" y="1831"/>
                </a:lnTo>
                <a:lnTo>
                  <a:pt x="1342" y="1826"/>
                </a:lnTo>
                <a:lnTo>
                  <a:pt x="1337" y="1826"/>
                </a:lnTo>
                <a:lnTo>
                  <a:pt x="1315" y="1826"/>
                </a:lnTo>
                <a:lnTo>
                  <a:pt x="1304" y="1814"/>
                </a:lnTo>
                <a:lnTo>
                  <a:pt x="1293" y="1814"/>
                </a:lnTo>
                <a:lnTo>
                  <a:pt x="1282" y="1803"/>
                </a:lnTo>
                <a:lnTo>
                  <a:pt x="1271" y="1786"/>
                </a:lnTo>
                <a:lnTo>
                  <a:pt x="1265" y="1781"/>
                </a:lnTo>
                <a:lnTo>
                  <a:pt x="1260" y="1764"/>
                </a:lnTo>
                <a:lnTo>
                  <a:pt x="1249" y="1747"/>
                </a:lnTo>
                <a:lnTo>
                  <a:pt x="1243" y="1731"/>
                </a:lnTo>
                <a:lnTo>
                  <a:pt x="1238" y="1714"/>
                </a:lnTo>
                <a:lnTo>
                  <a:pt x="1232" y="1708"/>
                </a:lnTo>
                <a:lnTo>
                  <a:pt x="1232" y="1703"/>
                </a:lnTo>
                <a:lnTo>
                  <a:pt x="1227" y="1692"/>
                </a:lnTo>
                <a:lnTo>
                  <a:pt x="1221" y="1686"/>
                </a:lnTo>
                <a:lnTo>
                  <a:pt x="1216" y="1675"/>
                </a:lnTo>
                <a:lnTo>
                  <a:pt x="1210" y="1669"/>
                </a:lnTo>
                <a:lnTo>
                  <a:pt x="1205" y="1664"/>
                </a:lnTo>
                <a:lnTo>
                  <a:pt x="1199" y="1652"/>
                </a:lnTo>
                <a:lnTo>
                  <a:pt x="1199" y="1641"/>
                </a:lnTo>
                <a:lnTo>
                  <a:pt x="1194" y="1636"/>
                </a:lnTo>
                <a:lnTo>
                  <a:pt x="1194" y="1630"/>
                </a:lnTo>
                <a:lnTo>
                  <a:pt x="1188" y="1625"/>
                </a:lnTo>
                <a:lnTo>
                  <a:pt x="1188" y="1613"/>
                </a:lnTo>
                <a:lnTo>
                  <a:pt x="1188" y="1608"/>
                </a:lnTo>
                <a:lnTo>
                  <a:pt x="1183" y="1597"/>
                </a:lnTo>
                <a:lnTo>
                  <a:pt x="1183" y="1591"/>
                </a:lnTo>
                <a:lnTo>
                  <a:pt x="1188" y="1580"/>
                </a:lnTo>
                <a:lnTo>
                  <a:pt x="1188" y="1574"/>
                </a:lnTo>
                <a:lnTo>
                  <a:pt x="1188" y="1569"/>
                </a:lnTo>
                <a:lnTo>
                  <a:pt x="1194" y="1558"/>
                </a:lnTo>
                <a:lnTo>
                  <a:pt x="1194" y="1552"/>
                </a:lnTo>
                <a:lnTo>
                  <a:pt x="1199" y="1541"/>
                </a:lnTo>
                <a:lnTo>
                  <a:pt x="1205" y="1535"/>
                </a:lnTo>
                <a:lnTo>
                  <a:pt x="1210" y="1530"/>
                </a:lnTo>
                <a:lnTo>
                  <a:pt x="1216" y="1513"/>
                </a:lnTo>
                <a:lnTo>
                  <a:pt x="1216" y="1502"/>
                </a:lnTo>
                <a:lnTo>
                  <a:pt x="1221" y="1496"/>
                </a:lnTo>
                <a:lnTo>
                  <a:pt x="1221" y="1485"/>
                </a:lnTo>
                <a:lnTo>
                  <a:pt x="1216" y="1485"/>
                </a:lnTo>
                <a:lnTo>
                  <a:pt x="1205" y="1479"/>
                </a:lnTo>
                <a:lnTo>
                  <a:pt x="1194" y="1479"/>
                </a:lnTo>
                <a:lnTo>
                  <a:pt x="1183" y="1474"/>
                </a:lnTo>
                <a:lnTo>
                  <a:pt x="1166" y="1468"/>
                </a:lnTo>
                <a:lnTo>
                  <a:pt x="1161" y="1468"/>
                </a:lnTo>
                <a:lnTo>
                  <a:pt x="1150" y="1468"/>
                </a:lnTo>
                <a:lnTo>
                  <a:pt x="1144" y="1468"/>
                </a:lnTo>
                <a:lnTo>
                  <a:pt x="1133" y="1468"/>
                </a:lnTo>
                <a:lnTo>
                  <a:pt x="1128" y="1468"/>
                </a:lnTo>
                <a:lnTo>
                  <a:pt x="1117" y="1468"/>
                </a:lnTo>
                <a:lnTo>
                  <a:pt x="1106" y="1468"/>
                </a:lnTo>
                <a:lnTo>
                  <a:pt x="1095" y="1468"/>
                </a:lnTo>
                <a:lnTo>
                  <a:pt x="1089" y="1468"/>
                </a:lnTo>
                <a:lnTo>
                  <a:pt x="1078" y="1474"/>
                </a:lnTo>
                <a:lnTo>
                  <a:pt x="1067" y="1479"/>
                </a:lnTo>
                <a:lnTo>
                  <a:pt x="1056" y="1479"/>
                </a:lnTo>
                <a:lnTo>
                  <a:pt x="1051" y="1485"/>
                </a:lnTo>
                <a:lnTo>
                  <a:pt x="1045" y="1496"/>
                </a:lnTo>
                <a:lnTo>
                  <a:pt x="1034" y="1496"/>
                </a:lnTo>
                <a:lnTo>
                  <a:pt x="1029" y="1507"/>
                </a:lnTo>
                <a:lnTo>
                  <a:pt x="1012" y="1519"/>
                </a:lnTo>
                <a:lnTo>
                  <a:pt x="1007" y="1524"/>
                </a:lnTo>
                <a:lnTo>
                  <a:pt x="996" y="1535"/>
                </a:lnTo>
                <a:lnTo>
                  <a:pt x="990" y="1541"/>
                </a:lnTo>
                <a:lnTo>
                  <a:pt x="979" y="1546"/>
                </a:lnTo>
                <a:lnTo>
                  <a:pt x="968" y="1552"/>
                </a:lnTo>
                <a:lnTo>
                  <a:pt x="957" y="1563"/>
                </a:lnTo>
                <a:lnTo>
                  <a:pt x="952" y="1569"/>
                </a:lnTo>
                <a:lnTo>
                  <a:pt x="941" y="1574"/>
                </a:lnTo>
                <a:lnTo>
                  <a:pt x="930" y="1580"/>
                </a:lnTo>
                <a:lnTo>
                  <a:pt x="919" y="1585"/>
                </a:lnTo>
                <a:lnTo>
                  <a:pt x="908" y="1591"/>
                </a:lnTo>
                <a:lnTo>
                  <a:pt x="891" y="1591"/>
                </a:lnTo>
                <a:lnTo>
                  <a:pt x="875" y="1591"/>
                </a:lnTo>
                <a:lnTo>
                  <a:pt x="853" y="1591"/>
                </a:lnTo>
                <a:lnTo>
                  <a:pt x="847" y="1591"/>
                </a:lnTo>
                <a:lnTo>
                  <a:pt x="831" y="1591"/>
                </a:lnTo>
                <a:lnTo>
                  <a:pt x="814" y="1585"/>
                </a:lnTo>
                <a:lnTo>
                  <a:pt x="803" y="1580"/>
                </a:lnTo>
                <a:lnTo>
                  <a:pt x="792" y="1580"/>
                </a:lnTo>
                <a:lnTo>
                  <a:pt x="787" y="1574"/>
                </a:lnTo>
                <a:lnTo>
                  <a:pt x="781" y="1569"/>
                </a:lnTo>
                <a:lnTo>
                  <a:pt x="776" y="1569"/>
                </a:lnTo>
                <a:lnTo>
                  <a:pt x="770" y="1558"/>
                </a:lnTo>
                <a:lnTo>
                  <a:pt x="765" y="1552"/>
                </a:lnTo>
                <a:lnTo>
                  <a:pt x="759" y="1546"/>
                </a:lnTo>
                <a:lnTo>
                  <a:pt x="748" y="1546"/>
                </a:lnTo>
                <a:lnTo>
                  <a:pt x="743" y="1546"/>
                </a:lnTo>
                <a:lnTo>
                  <a:pt x="737" y="1546"/>
                </a:lnTo>
                <a:lnTo>
                  <a:pt x="732" y="1541"/>
                </a:lnTo>
                <a:lnTo>
                  <a:pt x="726" y="1541"/>
                </a:lnTo>
                <a:lnTo>
                  <a:pt x="726" y="1535"/>
                </a:lnTo>
                <a:lnTo>
                  <a:pt x="721" y="1530"/>
                </a:lnTo>
                <a:lnTo>
                  <a:pt x="715" y="1524"/>
                </a:lnTo>
                <a:lnTo>
                  <a:pt x="710" y="1519"/>
                </a:lnTo>
                <a:lnTo>
                  <a:pt x="710" y="1513"/>
                </a:lnTo>
                <a:lnTo>
                  <a:pt x="699" y="1502"/>
                </a:lnTo>
                <a:lnTo>
                  <a:pt x="699" y="1496"/>
                </a:lnTo>
                <a:lnTo>
                  <a:pt x="693" y="1496"/>
                </a:lnTo>
                <a:lnTo>
                  <a:pt x="693" y="1491"/>
                </a:lnTo>
                <a:lnTo>
                  <a:pt x="688" y="1485"/>
                </a:lnTo>
                <a:lnTo>
                  <a:pt x="682" y="1474"/>
                </a:lnTo>
                <a:lnTo>
                  <a:pt x="677" y="1468"/>
                </a:lnTo>
                <a:lnTo>
                  <a:pt x="671" y="1457"/>
                </a:lnTo>
                <a:lnTo>
                  <a:pt x="666" y="1452"/>
                </a:lnTo>
                <a:lnTo>
                  <a:pt x="660" y="1440"/>
                </a:lnTo>
                <a:lnTo>
                  <a:pt x="655" y="1435"/>
                </a:lnTo>
                <a:lnTo>
                  <a:pt x="649" y="1424"/>
                </a:lnTo>
                <a:lnTo>
                  <a:pt x="649" y="1418"/>
                </a:lnTo>
                <a:lnTo>
                  <a:pt x="644" y="1407"/>
                </a:lnTo>
                <a:lnTo>
                  <a:pt x="633" y="1396"/>
                </a:lnTo>
                <a:lnTo>
                  <a:pt x="627" y="1390"/>
                </a:lnTo>
                <a:lnTo>
                  <a:pt x="622" y="1385"/>
                </a:lnTo>
                <a:lnTo>
                  <a:pt x="616" y="1373"/>
                </a:lnTo>
                <a:lnTo>
                  <a:pt x="611" y="1362"/>
                </a:lnTo>
                <a:lnTo>
                  <a:pt x="605" y="1351"/>
                </a:lnTo>
                <a:lnTo>
                  <a:pt x="605" y="1345"/>
                </a:lnTo>
                <a:lnTo>
                  <a:pt x="605" y="1329"/>
                </a:lnTo>
                <a:lnTo>
                  <a:pt x="605" y="1323"/>
                </a:lnTo>
                <a:lnTo>
                  <a:pt x="605" y="1312"/>
                </a:lnTo>
                <a:lnTo>
                  <a:pt x="605" y="1301"/>
                </a:lnTo>
                <a:lnTo>
                  <a:pt x="600" y="1301"/>
                </a:lnTo>
                <a:lnTo>
                  <a:pt x="594" y="1295"/>
                </a:lnTo>
                <a:lnTo>
                  <a:pt x="594" y="1290"/>
                </a:lnTo>
                <a:lnTo>
                  <a:pt x="583" y="1284"/>
                </a:lnTo>
                <a:lnTo>
                  <a:pt x="572" y="1278"/>
                </a:lnTo>
                <a:lnTo>
                  <a:pt x="567" y="1278"/>
                </a:lnTo>
                <a:lnTo>
                  <a:pt x="556" y="1278"/>
                </a:lnTo>
                <a:lnTo>
                  <a:pt x="550" y="1278"/>
                </a:lnTo>
                <a:lnTo>
                  <a:pt x="545" y="1273"/>
                </a:lnTo>
                <a:lnTo>
                  <a:pt x="539" y="1267"/>
                </a:lnTo>
                <a:lnTo>
                  <a:pt x="534" y="1262"/>
                </a:lnTo>
                <a:lnTo>
                  <a:pt x="528" y="1256"/>
                </a:lnTo>
                <a:lnTo>
                  <a:pt x="523" y="1245"/>
                </a:lnTo>
                <a:lnTo>
                  <a:pt x="517" y="1234"/>
                </a:lnTo>
                <a:lnTo>
                  <a:pt x="512" y="1228"/>
                </a:lnTo>
                <a:lnTo>
                  <a:pt x="506" y="1223"/>
                </a:lnTo>
                <a:lnTo>
                  <a:pt x="506" y="1217"/>
                </a:lnTo>
                <a:lnTo>
                  <a:pt x="506" y="1212"/>
                </a:lnTo>
                <a:lnTo>
                  <a:pt x="501" y="1206"/>
                </a:lnTo>
                <a:lnTo>
                  <a:pt x="495" y="1200"/>
                </a:lnTo>
                <a:lnTo>
                  <a:pt x="490" y="1189"/>
                </a:lnTo>
                <a:lnTo>
                  <a:pt x="484" y="1189"/>
                </a:lnTo>
                <a:lnTo>
                  <a:pt x="479" y="1178"/>
                </a:lnTo>
                <a:lnTo>
                  <a:pt x="473" y="1172"/>
                </a:lnTo>
                <a:lnTo>
                  <a:pt x="468" y="1167"/>
                </a:lnTo>
                <a:lnTo>
                  <a:pt x="462" y="1161"/>
                </a:lnTo>
                <a:lnTo>
                  <a:pt x="457" y="1156"/>
                </a:lnTo>
                <a:lnTo>
                  <a:pt x="446" y="1150"/>
                </a:lnTo>
                <a:lnTo>
                  <a:pt x="440" y="1145"/>
                </a:lnTo>
                <a:lnTo>
                  <a:pt x="435" y="1145"/>
                </a:lnTo>
                <a:lnTo>
                  <a:pt x="424" y="1139"/>
                </a:lnTo>
                <a:lnTo>
                  <a:pt x="424" y="1133"/>
                </a:lnTo>
                <a:lnTo>
                  <a:pt x="418" y="1128"/>
                </a:lnTo>
                <a:lnTo>
                  <a:pt x="413" y="1122"/>
                </a:lnTo>
                <a:lnTo>
                  <a:pt x="407" y="1111"/>
                </a:lnTo>
                <a:lnTo>
                  <a:pt x="402" y="1111"/>
                </a:lnTo>
                <a:lnTo>
                  <a:pt x="402" y="1105"/>
                </a:lnTo>
                <a:lnTo>
                  <a:pt x="396" y="1094"/>
                </a:lnTo>
                <a:lnTo>
                  <a:pt x="396" y="1089"/>
                </a:lnTo>
                <a:lnTo>
                  <a:pt x="396" y="1083"/>
                </a:lnTo>
                <a:lnTo>
                  <a:pt x="391" y="1072"/>
                </a:lnTo>
                <a:close/>
              </a:path>
            </a:pathLst>
          </a:custGeom>
          <a:solidFill>
            <a:srgbClr val="B7DEE8"/>
          </a:solidFill>
          <a:ln w="9525">
            <a:solidFill>
              <a:srgbClr val="376092"/>
            </a:solidFill>
            <a:round/>
            <a:headEnd/>
            <a:tailEnd/>
          </a:ln>
        </xdr:spPr>
      </xdr:sp>
      <xdr:sp macro="" textlink="">
        <xdr:nvSpPr>
          <xdr:cNvPr id="123027" name="Freeform 3"/>
          <xdr:cNvSpPr>
            <a:spLocks/>
          </xdr:cNvSpPr>
        </xdr:nvSpPr>
        <xdr:spPr bwMode="auto">
          <a:xfrm>
            <a:off x="2348" y="712"/>
            <a:ext cx="564" cy="196"/>
          </a:xfrm>
          <a:custGeom>
            <a:avLst/>
            <a:gdLst>
              <a:gd name="T0" fmla="*/ 0 w 1046"/>
              <a:gd name="T1" fmla="*/ 17 h 363"/>
              <a:gd name="T2" fmla="*/ 2 w 1046"/>
              <a:gd name="T3" fmla="*/ 15 h 363"/>
              <a:gd name="T4" fmla="*/ 3 w 1046"/>
              <a:gd name="T5" fmla="*/ 13 h 363"/>
              <a:gd name="T6" fmla="*/ 4 w 1046"/>
              <a:gd name="T7" fmla="*/ 12 h 363"/>
              <a:gd name="T8" fmla="*/ 5 w 1046"/>
              <a:gd name="T9" fmla="*/ 10 h 363"/>
              <a:gd name="T10" fmla="*/ 7 w 1046"/>
              <a:gd name="T11" fmla="*/ 9 h 363"/>
              <a:gd name="T12" fmla="*/ 7 w 1046"/>
              <a:gd name="T13" fmla="*/ 7 h 363"/>
              <a:gd name="T14" fmla="*/ 18 w 1046"/>
              <a:gd name="T15" fmla="*/ 7 h 363"/>
              <a:gd name="T16" fmla="*/ 19 w 1046"/>
              <a:gd name="T17" fmla="*/ 6 h 363"/>
              <a:gd name="T18" fmla="*/ 21 w 1046"/>
              <a:gd name="T19" fmla="*/ 6 h 363"/>
              <a:gd name="T20" fmla="*/ 22 w 1046"/>
              <a:gd name="T21" fmla="*/ 5 h 363"/>
              <a:gd name="T22" fmla="*/ 22 w 1046"/>
              <a:gd name="T23" fmla="*/ 4 h 363"/>
              <a:gd name="T24" fmla="*/ 23 w 1046"/>
              <a:gd name="T25" fmla="*/ 3 h 363"/>
              <a:gd name="T26" fmla="*/ 23 w 1046"/>
              <a:gd name="T27" fmla="*/ 2 h 363"/>
              <a:gd name="T28" fmla="*/ 23 w 1046"/>
              <a:gd name="T29" fmla="*/ 2 h 363"/>
              <a:gd name="T30" fmla="*/ 23 w 1046"/>
              <a:gd name="T31" fmla="*/ 1 h 363"/>
              <a:gd name="T32" fmla="*/ 24 w 1046"/>
              <a:gd name="T33" fmla="*/ 1 h 363"/>
              <a:gd name="T34" fmla="*/ 25 w 1046"/>
              <a:gd name="T35" fmla="*/ 1 h 363"/>
              <a:gd name="T36" fmla="*/ 26 w 1046"/>
              <a:gd name="T37" fmla="*/ 1 h 363"/>
              <a:gd name="T38" fmla="*/ 27 w 1046"/>
              <a:gd name="T39" fmla="*/ 2 h 363"/>
              <a:gd name="T40" fmla="*/ 27 w 1046"/>
              <a:gd name="T41" fmla="*/ 2 h 363"/>
              <a:gd name="T42" fmla="*/ 31 w 1046"/>
              <a:gd name="T43" fmla="*/ 1 h 363"/>
              <a:gd name="T44" fmla="*/ 32 w 1046"/>
              <a:gd name="T45" fmla="*/ 1 h 363"/>
              <a:gd name="T46" fmla="*/ 32 w 1046"/>
              <a:gd name="T47" fmla="*/ 1 h 363"/>
              <a:gd name="T48" fmla="*/ 35 w 1046"/>
              <a:gd name="T49" fmla="*/ 3 h 363"/>
              <a:gd name="T50" fmla="*/ 35 w 1046"/>
              <a:gd name="T51" fmla="*/ 3 h 363"/>
              <a:gd name="T52" fmla="*/ 36 w 1046"/>
              <a:gd name="T53" fmla="*/ 3 h 363"/>
              <a:gd name="T54" fmla="*/ 37 w 1046"/>
              <a:gd name="T55" fmla="*/ 3 h 363"/>
              <a:gd name="T56" fmla="*/ 40 w 1046"/>
              <a:gd name="T57" fmla="*/ 2 h 363"/>
              <a:gd name="T58" fmla="*/ 40 w 1046"/>
              <a:gd name="T59" fmla="*/ 2 h 363"/>
              <a:gd name="T60" fmla="*/ 42 w 1046"/>
              <a:gd name="T61" fmla="*/ 5 h 363"/>
              <a:gd name="T62" fmla="*/ 42 w 1046"/>
              <a:gd name="T63" fmla="*/ 5 h 363"/>
              <a:gd name="T64" fmla="*/ 44 w 1046"/>
              <a:gd name="T65" fmla="*/ 5 h 363"/>
              <a:gd name="T66" fmla="*/ 44 w 1046"/>
              <a:gd name="T67" fmla="*/ 5 h 363"/>
              <a:gd name="T68" fmla="*/ 46 w 1046"/>
              <a:gd name="T69" fmla="*/ 3 h 363"/>
              <a:gd name="T70" fmla="*/ 47 w 1046"/>
              <a:gd name="T71" fmla="*/ 1 h 363"/>
              <a:gd name="T72" fmla="*/ 47 w 1046"/>
              <a:gd name="T73" fmla="*/ 0 h 363"/>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w 1046"/>
              <a:gd name="T112" fmla="*/ 0 h 363"/>
              <a:gd name="T113" fmla="*/ 1046 w 1046"/>
              <a:gd name="T114" fmla="*/ 363 h 363"/>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T111" t="T112" r="T113" b="T114"/>
            <a:pathLst>
              <a:path w="1046" h="363">
                <a:moveTo>
                  <a:pt x="0" y="363"/>
                </a:moveTo>
                <a:lnTo>
                  <a:pt x="39" y="324"/>
                </a:lnTo>
                <a:lnTo>
                  <a:pt x="55" y="296"/>
                </a:lnTo>
                <a:lnTo>
                  <a:pt x="94" y="257"/>
                </a:lnTo>
                <a:lnTo>
                  <a:pt x="121" y="212"/>
                </a:lnTo>
                <a:lnTo>
                  <a:pt x="154" y="195"/>
                </a:lnTo>
                <a:lnTo>
                  <a:pt x="160" y="156"/>
                </a:lnTo>
                <a:lnTo>
                  <a:pt x="391" y="156"/>
                </a:lnTo>
                <a:lnTo>
                  <a:pt x="429" y="145"/>
                </a:lnTo>
                <a:lnTo>
                  <a:pt x="457" y="134"/>
                </a:lnTo>
                <a:lnTo>
                  <a:pt x="473" y="117"/>
                </a:lnTo>
                <a:lnTo>
                  <a:pt x="484" y="89"/>
                </a:lnTo>
                <a:lnTo>
                  <a:pt x="490" y="73"/>
                </a:lnTo>
                <a:lnTo>
                  <a:pt x="501" y="50"/>
                </a:lnTo>
                <a:lnTo>
                  <a:pt x="506" y="39"/>
                </a:lnTo>
                <a:lnTo>
                  <a:pt x="512" y="28"/>
                </a:lnTo>
                <a:lnTo>
                  <a:pt x="528" y="11"/>
                </a:lnTo>
                <a:lnTo>
                  <a:pt x="545" y="17"/>
                </a:lnTo>
                <a:lnTo>
                  <a:pt x="567" y="28"/>
                </a:lnTo>
                <a:lnTo>
                  <a:pt x="589" y="50"/>
                </a:lnTo>
                <a:lnTo>
                  <a:pt x="611" y="50"/>
                </a:lnTo>
                <a:lnTo>
                  <a:pt x="688" y="22"/>
                </a:lnTo>
                <a:lnTo>
                  <a:pt x="704" y="22"/>
                </a:lnTo>
                <a:lnTo>
                  <a:pt x="715" y="28"/>
                </a:lnTo>
                <a:lnTo>
                  <a:pt x="759" y="73"/>
                </a:lnTo>
                <a:lnTo>
                  <a:pt x="776" y="78"/>
                </a:lnTo>
                <a:lnTo>
                  <a:pt x="792" y="78"/>
                </a:lnTo>
                <a:lnTo>
                  <a:pt x="809" y="61"/>
                </a:lnTo>
                <a:lnTo>
                  <a:pt x="875" y="45"/>
                </a:lnTo>
                <a:lnTo>
                  <a:pt x="886" y="50"/>
                </a:lnTo>
                <a:lnTo>
                  <a:pt x="913" y="112"/>
                </a:lnTo>
                <a:lnTo>
                  <a:pt x="924" y="117"/>
                </a:lnTo>
                <a:lnTo>
                  <a:pt x="957" y="117"/>
                </a:lnTo>
                <a:lnTo>
                  <a:pt x="974" y="106"/>
                </a:lnTo>
                <a:lnTo>
                  <a:pt x="1012" y="61"/>
                </a:lnTo>
                <a:lnTo>
                  <a:pt x="1035" y="28"/>
                </a:lnTo>
                <a:lnTo>
                  <a:pt x="1046"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28" name="Freeform 4"/>
          <xdr:cNvSpPr>
            <a:spLocks/>
          </xdr:cNvSpPr>
        </xdr:nvSpPr>
        <xdr:spPr bwMode="auto">
          <a:xfrm>
            <a:off x="2226" y="889"/>
            <a:ext cx="122" cy="19"/>
          </a:xfrm>
          <a:custGeom>
            <a:avLst/>
            <a:gdLst>
              <a:gd name="T0" fmla="*/ 0 w 225"/>
              <a:gd name="T1" fmla="*/ 2 h 34"/>
              <a:gd name="T2" fmla="*/ 1 w 225"/>
              <a:gd name="T3" fmla="*/ 1 h 34"/>
              <a:gd name="T4" fmla="*/ 1 w 225"/>
              <a:gd name="T5" fmla="*/ 1 h 34"/>
              <a:gd name="T6" fmla="*/ 1 w 225"/>
              <a:gd name="T7" fmla="*/ 1 h 34"/>
              <a:gd name="T8" fmla="*/ 1 w 225"/>
              <a:gd name="T9" fmla="*/ 1 h 34"/>
              <a:gd name="T10" fmla="*/ 1 w 225"/>
              <a:gd name="T11" fmla="*/ 1 h 34"/>
              <a:gd name="T12" fmla="*/ 2 w 225"/>
              <a:gd name="T13" fmla="*/ 1 h 34"/>
              <a:gd name="T14" fmla="*/ 2 w 225"/>
              <a:gd name="T15" fmla="*/ 0 h 34"/>
              <a:gd name="T16" fmla="*/ 2 w 225"/>
              <a:gd name="T17" fmla="*/ 0 h 34"/>
              <a:gd name="T18" fmla="*/ 3 w 225"/>
              <a:gd name="T19" fmla="*/ 0 h 34"/>
              <a:gd name="T20" fmla="*/ 3 w 225"/>
              <a:gd name="T21" fmla="*/ 0 h 34"/>
              <a:gd name="T22" fmla="*/ 4 w 225"/>
              <a:gd name="T23" fmla="*/ 1 h 34"/>
              <a:gd name="T24" fmla="*/ 4 w 225"/>
              <a:gd name="T25" fmla="*/ 1 h 34"/>
              <a:gd name="T26" fmla="*/ 5 w 225"/>
              <a:gd name="T27" fmla="*/ 1 h 34"/>
              <a:gd name="T28" fmla="*/ 5 w 225"/>
              <a:gd name="T29" fmla="*/ 1 h 34"/>
              <a:gd name="T30" fmla="*/ 6 w 225"/>
              <a:gd name="T31" fmla="*/ 1 h 34"/>
              <a:gd name="T32" fmla="*/ 6 w 225"/>
              <a:gd name="T33" fmla="*/ 1 h 34"/>
              <a:gd name="T34" fmla="*/ 6 w 225"/>
              <a:gd name="T35" fmla="*/ 1 h 34"/>
              <a:gd name="T36" fmla="*/ 7 w 225"/>
              <a:gd name="T37" fmla="*/ 1 h 34"/>
              <a:gd name="T38" fmla="*/ 8 w 225"/>
              <a:gd name="T39" fmla="*/ 1 h 34"/>
              <a:gd name="T40" fmla="*/ 8 w 225"/>
              <a:gd name="T41" fmla="*/ 1 h 34"/>
              <a:gd name="T42" fmla="*/ 8 w 225"/>
              <a:gd name="T43" fmla="*/ 1 h 34"/>
              <a:gd name="T44" fmla="*/ 9 w 225"/>
              <a:gd name="T45" fmla="*/ 1 h 34"/>
              <a:gd name="T46" fmla="*/ 9 w 225"/>
              <a:gd name="T47" fmla="*/ 1 h 34"/>
              <a:gd name="T48" fmla="*/ 10 w 225"/>
              <a:gd name="T49" fmla="*/ 1 h 34"/>
              <a:gd name="T50" fmla="*/ 10 w 225"/>
              <a:gd name="T51" fmla="*/ 1 h 34"/>
              <a:gd name="T52" fmla="*/ 11 w 225"/>
              <a:gd name="T53" fmla="*/ 2 h 34"/>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w 225"/>
              <a:gd name="T82" fmla="*/ 0 h 34"/>
              <a:gd name="T83" fmla="*/ 225 w 225"/>
              <a:gd name="T84" fmla="*/ 34 h 34"/>
            </a:gdLst>
            <a:ahLst/>
            <a:cxnLst>
              <a:cxn ang="T54">
                <a:pos x="T0" y="T1"/>
              </a:cxn>
              <a:cxn ang="T55">
                <a:pos x="T2" y="T3"/>
              </a:cxn>
              <a:cxn ang="T56">
                <a:pos x="T4" y="T5"/>
              </a:cxn>
              <a:cxn ang="T57">
                <a:pos x="T6" y="T7"/>
              </a:cxn>
              <a:cxn ang="T58">
                <a:pos x="T8" y="T9"/>
              </a:cxn>
              <a:cxn ang="T59">
                <a:pos x="T10" y="T11"/>
              </a:cxn>
              <a:cxn ang="T60">
                <a:pos x="T12" y="T13"/>
              </a:cxn>
              <a:cxn ang="T61">
                <a:pos x="T14" y="T15"/>
              </a:cxn>
              <a:cxn ang="T62">
                <a:pos x="T16" y="T17"/>
              </a:cxn>
              <a:cxn ang="T63">
                <a:pos x="T18" y="T19"/>
              </a:cxn>
              <a:cxn ang="T64">
                <a:pos x="T20" y="T21"/>
              </a:cxn>
              <a:cxn ang="T65">
                <a:pos x="T22" y="T23"/>
              </a:cxn>
              <a:cxn ang="T66">
                <a:pos x="T24" y="T25"/>
              </a:cxn>
              <a:cxn ang="T67">
                <a:pos x="T26" y="T27"/>
              </a:cxn>
              <a:cxn ang="T68">
                <a:pos x="T28" y="T29"/>
              </a:cxn>
              <a:cxn ang="T69">
                <a:pos x="T30" y="T31"/>
              </a:cxn>
              <a:cxn ang="T70">
                <a:pos x="T32" y="T33"/>
              </a:cxn>
              <a:cxn ang="T71">
                <a:pos x="T34" y="T35"/>
              </a:cxn>
              <a:cxn ang="T72">
                <a:pos x="T36" y="T37"/>
              </a:cxn>
              <a:cxn ang="T73">
                <a:pos x="T38" y="T39"/>
              </a:cxn>
              <a:cxn ang="T74">
                <a:pos x="T40" y="T41"/>
              </a:cxn>
              <a:cxn ang="T75">
                <a:pos x="T42" y="T43"/>
              </a:cxn>
              <a:cxn ang="T76">
                <a:pos x="T44" y="T45"/>
              </a:cxn>
              <a:cxn ang="T77">
                <a:pos x="T46" y="T47"/>
              </a:cxn>
              <a:cxn ang="T78">
                <a:pos x="T48" y="T49"/>
              </a:cxn>
              <a:cxn ang="T79">
                <a:pos x="T50" y="T51"/>
              </a:cxn>
              <a:cxn ang="T80">
                <a:pos x="T52" y="T53"/>
              </a:cxn>
            </a:cxnLst>
            <a:rect l="T81" t="T82" r="T83" b="T84"/>
            <a:pathLst>
              <a:path w="225" h="34">
                <a:moveTo>
                  <a:pt x="0" y="28"/>
                </a:moveTo>
                <a:lnTo>
                  <a:pt x="5" y="23"/>
                </a:lnTo>
                <a:lnTo>
                  <a:pt x="11" y="17"/>
                </a:lnTo>
                <a:lnTo>
                  <a:pt x="16" y="11"/>
                </a:lnTo>
                <a:lnTo>
                  <a:pt x="22" y="6"/>
                </a:lnTo>
                <a:lnTo>
                  <a:pt x="27" y="6"/>
                </a:lnTo>
                <a:lnTo>
                  <a:pt x="38" y="6"/>
                </a:lnTo>
                <a:lnTo>
                  <a:pt x="44" y="0"/>
                </a:lnTo>
                <a:lnTo>
                  <a:pt x="49" y="0"/>
                </a:lnTo>
                <a:lnTo>
                  <a:pt x="60" y="0"/>
                </a:lnTo>
                <a:lnTo>
                  <a:pt x="71" y="0"/>
                </a:lnTo>
                <a:lnTo>
                  <a:pt x="82" y="6"/>
                </a:lnTo>
                <a:lnTo>
                  <a:pt x="93" y="6"/>
                </a:lnTo>
                <a:lnTo>
                  <a:pt x="99" y="11"/>
                </a:lnTo>
                <a:lnTo>
                  <a:pt x="110" y="17"/>
                </a:lnTo>
                <a:lnTo>
                  <a:pt x="121" y="17"/>
                </a:lnTo>
                <a:lnTo>
                  <a:pt x="126" y="23"/>
                </a:lnTo>
                <a:lnTo>
                  <a:pt x="132" y="23"/>
                </a:lnTo>
                <a:lnTo>
                  <a:pt x="148" y="23"/>
                </a:lnTo>
                <a:lnTo>
                  <a:pt x="154" y="23"/>
                </a:lnTo>
                <a:lnTo>
                  <a:pt x="165" y="17"/>
                </a:lnTo>
                <a:lnTo>
                  <a:pt x="170" y="17"/>
                </a:lnTo>
                <a:lnTo>
                  <a:pt x="181" y="23"/>
                </a:lnTo>
                <a:lnTo>
                  <a:pt x="192" y="17"/>
                </a:lnTo>
                <a:lnTo>
                  <a:pt x="203" y="17"/>
                </a:lnTo>
                <a:lnTo>
                  <a:pt x="209" y="17"/>
                </a:lnTo>
                <a:lnTo>
                  <a:pt x="225" y="34"/>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29" name="Freeform 5"/>
          <xdr:cNvSpPr>
            <a:spLocks/>
          </xdr:cNvSpPr>
        </xdr:nvSpPr>
        <xdr:spPr bwMode="auto">
          <a:xfrm>
            <a:off x="3188" y="1155"/>
            <a:ext cx="129" cy="223"/>
          </a:xfrm>
          <a:custGeom>
            <a:avLst/>
            <a:gdLst>
              <a:gd name="T0" fmla="*/ 2 w 237"/>
              <a:gd name="T1" fmla="*/ 19 h 414"/>
              <a:gd name="T2" fmla="*/ 1 w 237"/>
              <a:gd name="T3" fmla="*/ 18 h 414"/>
              <a:gd name="T4" fmla="*/ 1 w 237"/>
              <a:gd name="T5" fmla="*/ 17 h 414"/>
              <a:gd name="T6" fmla="*/ 1 w 237"/>
              <a:gd name="T7" fmla="*/ 16 h 414"/>
              <a:gd name="T8" fmla="*/ 1 w 237"/>
              <a:gd name="T9" fmla="*/ 16 h 414"/>
              <a:gd name="T10" fmla="*/ 0 w 237"/>
              <a:gd name="T11" fmla="*/ 15 h 414"/>
              <a:gd name="T12" fmla="*/ 0 w 237"/>
              <a:gd name="T13" fmla="*/ 14 h 414"/>
              <a:gd name="T14" fmla="*/ 1 w 237"/>
              <a:gd name="T15" fmla="*/ 13 h 414"/>
              <a:gd name="T16" fmla="*/ 1 w 237"/>
              <a:gd name="T17" fmla="*/ 13 h 414"/>
              <a:gd name="T18" fmla="*/ 1 w 237"/>
              <a:gd name="T19" fmla="*/ 12 h 414"/>
              <a:gd name="T20" fmla="*/ 2 w 237"/>
              <a:gd name="T21" fmla="*/ 12 h 414"/>
              <a:gd name="T22" fmla="*/ 3 w 237"/>
              <a:gd name="T23" fmla="*/ 11 h 414"/>
              <a:gd name="T24" fmla="*/ 3 w 237"/>
              <a:gd name="T25" fmla="*/ 10 h 414"/>
              <a:gd name="T26" fmla="*/ 4 w 237"/>
              <a:gd name="T27" fmla="*/ 10 h 414"/>
              <a:gd name="T28" fmla="*/ 4 w 237"/>
              <a:gd name="T29" fmla="*/ 9 h 414"/>
              <a:gd name="T30" fmla="*/ 5 w 237"/>
              <a:gd name="T31" fmla="*/ 7 h 414"/>
              <a:gd name="T32" fmla="*/ 5 w 237"/>
              <a:gd name="T33" fmla="*/ 6 h 414"/>
              <a:gd name="T34" fmla="*/ 6 w 237"/>
              <a:gd name="T35" fmla="*/ 5 h 414"/>
              <a:gd name="T36" fmla="*/ 6 w 237"/>
              <a:gd name="T37" fmla="*/ 4 h 414"/>
              <a:gd name="T38" fmla="*/ 6 w 237"/>
              <a:gd name="T39" fmla="*/ 3 h 414"/>
              <a:gd name="T40" fmla="*/ 7 w 237"/>
              <a:gd name="T41" fmla="*/ 2 h 414"/>
              <a:gd name="T42" fmla="*/ 8 w 237"/>
              <a:gd name="T43" fmla="*/ 1 h 414"/>
              <a:gd name="T44" fmla="*/ 9 w 237"/>
              <a:gd name="T45" fmla="*/ 1 h 414"/>
              <a:gd name="T46" fmla="*/ 9 w 237"/>
              <a:gd name="T47" fmla="*/ 1 h 414"/>
              <a:gd name="T48" fmla="*/ 10 w 237"/>
              <a:gd name="T49" fmla="*/ 0 h 414"/>
              <a:gd name="T50" fmla="*/ 11 w 237"/>
              <a:gd name="T51" fmla="*/ 0 h 414"/>
              <a:gd name="T52" fmla="*/ 11 w 237"/>
              <a:gd name="T53" fmla="*/ 0 h 414"/>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w 237"/>
              <a:gd name="T82" fmla="*/ 0 h 414"/>
              <a:gd name="T83" fmla="*/ 237 w 237"/>
              <a:gd name="T84" fmla="*/ 414 h 414"/>
            </a:gdLst>
            <a:ahLst/>
            <a:cxnLst>
              <a:cxn ang="T54">
                <a:pos x="T0" y="T1"/>
              </a:cxn>
              <a:cxn ang="T55">
                <a:pos x="T2" y="T3"/>
              </a:cxn>
              <a:cxn ang="T56">
                <a:pos x="T4" y="T5"/>
              </a:cxn>
              <a:cxn ang="T57">
                <a:pos x="T6" y="T7"/>
              </a:cxn>
              <a:cxn ang="T58">
                <a:pos x="T8" y="T9"/>
              </a:cxn>
              <a:cxn ang="T59">
                <a:pos x="T10" y="T11"/>
              </a:cxn>
              <a:cxn ang="T60">
                <a:pos x="T12" y="T13"/>
              </a:cxn>
              <a:cxn ang="T61">
                <a:pos x="T14" y="T15"/>
              </a:cxn>
              <a:cxn ang="T62">
                <a:pos x="T16" y="T17"/>
              </a:cxn>
              <a:cxn ang="T63">
                <a:pos x="T18" y="T19"/>
              </a:cxn>
              <a:cxn ang="T64">
                <a:pos x="T20" y="T21"/>
              </a:cxn>
              <a:cxn ang="T65">
                <a:pos x="T22" y="T23"/>
              </a:cxn>
              <a:cxn ang="T66">
                <a:pos x="T24" y="T25"/>
              </a:cxn>
              <a:cxn ang="T67">
                <a:pos x="T26" y="T27"/>
              </a:cxn>
              <a:cxn ang="T68">
                <a:pos x="T28" y="T29"/>
              </a:cxn>
              <a:cxn ang="T69">
                <a:pos x="T30" y="T31"/>
              </a:cxn>
              <a:cxn ang="T70">
                <a:pos x="T32" y="T33"/>
              </a:cxn>
              <a:cxn ang="T71">
                <a:pos x="T34" y="T35"/>
              </a:cxn>
              <a:cxn ang="T72">
                <a:pos x="T36" y="T37"/>
              </a:cxn>
              <a:cxn ang="T73">
                <a:pos x="T38" y="T39"/>
              </a:cxn>
              <a:cxn ang="T74">
                <a:pos x="T40" y="T41"/>
              </a:cxn>
              <a:cxn ang="T75">
                <a:pos x="T42" y="T43"/>
              </a:cxn>
              <a:cxn ang="T76">
                <a:pos x="T44" y="T45"/>
              </a:cxn>
              <a:cxn ang="T77">
                <a:pos x="T46" y="T47"/>
              </a:cxn>
              <a:cxn ang="T78">
                <a:pos x="T48" y="T49"/>
              </a:cxn>
              <a:cxn ang="T79">
                <a:pos x="T50" y="T51"/>
              </a:cxn>
              <a:cxn ang="T80">
                <a:pos x="T52" y="T53"/>
              </a:cxn>
            </a:cxnLst>
            <a:rect l="T81" t="T82" r="T83" b="T84"/>
            <a:pathLst>
              <a:path w="237" h="414">
                <a:moveTo>
                  <a:pt x="33" y="414"/>
                </a:moveTo>
                <a:lnTo>
                  <a:pt x="28" y="397"/>
                </a:lnTo>
                <a:lnTo>
                  <a:pt x="22" y="380"/>
                </a:lnTo>
                <a:lnTo>
                  <a:pt x="17" y="358"/>
                </a:lnTo>
                <a:lnTo>
                  <a:pt x="6" y="341"/>
                </a:lnTo>
                <a:lnTo>
                  <a:pt x="0" y="324"/>
                </a:lnTo>
                <a:lnTo>
                  <a:pt x="0" y="313"/>
                </a:lnTo>
                <a:lnTo>
                  <a:pt x="6" y="302"/>
                </a:lnTo>
                <a:lnTo>
                  <a:pt x="17" y="285"/>
                </a:lnTo>
                <a:lnTo>
                  <a:pt x="28" y="274"/>
                </a:lnTo>
                <a:lnTo>
                  <a:pt x="39" y="257"/>
                </a:lnTo>
                <a:lnTo>
                  <a:pt x="55" y="246"/>
                </a:lnTo>
                <a:lnTo>
                  <a:pt x="66" y="229"/>
                </a:lnTo>
                <a:lnTo>
                  <a:pt x="83" y="213"/>
                </a:lnTo>
                <a:lnTo>
                  <a:pt x="94" y="190"/>
                </a:lnTo>
                <a:lnTo>
                  <a:pt x="105" y="157"/>
                </a:lnTo>
                <a:lnTo>
                  <a:pt x="116" y="134"/>
                </a:lnTo>
                <a:lnTo>
                  <a:pt x="121" y="112"/>
                </a:lnTo>
                <a:lnTo>
                  <a:pt x="121" y="90"/>
                </a:lnTo>
                <a:lnTo>
                  <a:pt x="127" y="67"/>
                </a:lnTo>
                <a:lnTo>
                  <a:pt x="143" y="51"/>
                </a:lnTo>
                <a:lnTo>
                  <a:pt x="160" y="28"/>
                </a:lnTo>
                <a:lnTo>
                  <a:pt x="182" y="17"/>
                </a:lnTo>
                <a:lnTo>
                  <a:pt x="198" y="6"/>
                </a:lnTo>
                <a:lnTo>
                  <a:pt x="215" y="0"/>
                </a:lnTo>
                <a:lnTo>
                  <a:pt x="226" y="0"/>
                </a:lnTo>
                <a:lnTo>
                  <a:pt x="237"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0" name="Freeform 6"/>
          <xdr:cNvSpPr>
            <a:spLocks/>
          </xdr:cNvSpPr>
        </xdr:nvSpPr>
        <xdr:spPr bwMode="auto">
          <a:xfrm>
            <a:off x="3207" y="1209"/>
            <a:ext cx="199" cy="175"/>
          </a:xfrm>
          <a:custGeom>
            <a:avLst/>
            <a:gdLst>
              <a:gd name="T0" fmla="*/ 0 w 369"/>
              <a:gd name="T1" fmla="*/ 14 h 324"/>
              <a:gd name="T2" fmla="*/ 1 w 369"/>
              <a:gd name="T3" fmla="*/ 14 h 324"/>
              <a:gd name="T4" fmla="*/ 1 w 369"/>
              <a:gd name="T5" fmla="*/ 14 h 324"/>
              <a:gd name="T6" fmla="*/ 2 w 369"/>
              <a:gd name="T7" fmla="*/ 14 h 324"/>
              <a:gd name="T8" fmla="*/ 2 w 369"/>
              <a:gd name="T9" fmla="*/ 14 h 324"/>
              <a:gd name="T10" fmla="*/ 3 w 369"/>
              <a:gd name="T11" fmla="*/ 15 h 324"/>
              <a:gd name="T12" fmla="*/ 3 w 369"/>
              <a:gd name="T13" fmla="*/ 15 h 324"/>
              <a:gd name="T14" fmla="*/ 3 w 369"/>
              <a:gd name="T15" fmla="*/ 15 h 324"/>
              <a:gd name="T16" fmla="*/ 3 w 369"/>
              <a:gd name="T17" fmla="*/ 15 h 324"/>
              <a:gd name="T18" fmla="*/ 4 w 369"/>
              <a:gd name="T19" fmla="*/ 15 h 324"/>
              <a:gd name="T20" fmla="*/ 4 w 369"/>
              <a:gd name="T21" fmla="*/ 14 h 324"/>
              <a:gd name="T22" fmla="*/ 5 w 369"/>
              <a:gd name="T23" fmla="*/ 13 h 324"/>
              <a:gd name="T24" fmla="*/ 6 w 369"/>
              <a:gd name="T25" fmla="*/ 12 h 324"/>
              <a:gd name="T26" fmla="*/ 8 w 369"/>
              <a:gd name="T27" fmla="*/ 10 h 324"/>
              <a:gd name="T28" fmla="*/ 9 w 369"/>
              <a:gd name="T29" fmla="*/ 9 h 324"/>
              <a:gd name="T30" fmla="*/ 10 w 369"/>
              <a:gd name="T31" fmla="*/ 9 h 324"/>
              <a:gd name="T32" fmla="*/ 10 w 369"/>
              <a:gd name="T33" fmla="*/ 7 h 324"/>
              <a:gd name="T34" fmla="*/ 12 w 369"/>
              <a:gd name="T35" fmla="*/ 5 h 324"/>
              <a:gd name="T36" fmla="*/ 13 w 369"/>
              <a:gd name="T37" fmla="*/ 3 h 324"/>
              <a:gd name="T38" fmla="*/ 14 w 369"/>
              <a:gd name="T39" fmla="*/ 2 h 324"/>
              <a:gd name="T40" fmla="*/ 15 w 369"/>
              <a:gd name="T41" fmla="*/ 1 h 324"/>
              <a:gd name="T42" fmla="*/ 16 w 369"/>
              <a:gd name="T43" fmla="*/ 1 h 324"/>
              <a:gd name="T44" fmla="*/ 17 w 369"/>
              <a:gd name="T45" fmla="*/ 0 h 324"/>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w 369"/>
              <a:gd name="T70" fmla="*/ 0 h 324"/>
              <a:gd name="T71" fmla="*/ 369 w 369"/>
              <a:gd name="T72" fmla="*/ 324 h 324"/>
            </a:gdLst>
            <a:ahLst/>
            <a:cxnLst>
              <a:cxn ang="T46">
                <a:pos x="T0" y="T1"/>
              </a:cxn>
              <a:cxn ang="T47">
                <a:pos x="T2" y="T3"/>
              </a:cxn>
              <a:cxn ang="T48">
                <a:pos x="T4" y="T5"/>
              </a:cxn>
              <a:cxn ang="T49">
                <a:pos x="T6" y="T7"/>
              </a:cxn>
              <a:cxn ang="T50">
                <a:pos x="T8" y="T9"/>
              </a:cxn>
              <a:cxn ang="T51">
                <a:pos x="T10" y="T11"/>
              </a:cxn>
              <a:cxn ang="T52">
                <a:pos x="T12" y="T13"/>
              </a:cxn>
              <a:cxn ang="T53">
                <a:pos x="T14" y="T15"/>
              </a:cxn>
              <a:cxn ang="T54">
                <a:pos x="T16" y="T17"/>
              </a:cxn>
              <a:cxn ang="T55">
                <a:pos x="T18" y="T19"/>
              </a:cxn>
              <a:cxn ang="T56">
                <a:pos x="T20" y="T21"/>
              </a:cxn>
              <a:cxn ang="T57">
                <a:pos x="T22" y="T23"/>
              </a:cxn>
              <a:cxn ang="T58">
                <a:pos x="T24" y="T25"/>
              </a:cxn>
              <a:cxn ang="T59">
                <a:pos x="T26" y="T27"/>
              </a:cxn>
              <a:cxn ang="T60">
                <a:pos x="T28" y="T29"/>
              </a:cxn>
              <a:cxn ang="T61">
                <a:pos x="T30" y="T31"/>
              </a:cxn>
              <a:cxn ang="T62">
                <a:pos x="T32" y="T33"/>
              </a:cxn>
              <a:cxn ang="T63">
                <a:pos x="T34" y="T35"/>
              </a:cxn>
              <a:cxn ang="T64">
                <a:pos x="T36" y="T37"/>
              </a:cxn>
              <a:cxn ang="T65">
                <a:pos x="T38" y="T39"/>
              </a:cxn>
              <a:cxn ang="T66">
                <a:pos x="T40" y="T41"/>
              </a:cxn>
              <a:cxn ang="T67">
                <a:pos x="T42" y="T43"/>
              </a:cxn>
              <a:cxn ang="T68">
                <a:pos x="T44" y="T45"/>
              </a:cxn>
            </a:cxnLst>
            <a:rect l="T69" t="T70" r="T71" b="T72"/>
            <a:pathLst>
              <a:path w="369" h="324">
                <a:moveTo>
                  <a:pt x="0" y="313"/>
                </a:moveTo>
                <a:lnTo>
                  <a:pt x="6" y="313"/>
                </a:lnTo>
                <a:lnTo>
                  <a:pt x="22" y="307"/>
                </a:lnTo>
                <a:lnTo>
                  <a:pt x="33" y="307"/>
                </a:lnTo>
                <a:lnTo>
                  <a:pt x="44" y="307"/>
                </a:lnTo>
                <a:lnTo>
                  <a:pt x="55" y="318"/>
                </a:lnTo>
                <a:lnTo>
                  <a:pt x="61" y="324"/>
                </a:lnTo>
                <a:lnTo>
                  <a:pt x="72" y="324"/>
                </a:lnTo>
                <a:lnTo>
                  <a:pt x="77" y="324"/>
                </a:lnTo>
                <a:lnTo>
                  <a:pt x="83" y="318"/>
                </a:lnTo>
                <a:lnTo>
                  <a:pt x="88" y="307"/>
                </a:lnTo>
                <a:lnTo>
                  <a:pt x="110" y="285"/>
                </a:lnTo>
                <a:lnTo>
                  <a:pt x="143" y="257"/>
                </a:lnTo>
                <a:lnTo>
                  <a:pt x="171" y="229"/>
                </a:lnTo>
                <a:lnTo>
                  <a:pt x="198" y="201"/>
                </a:lnTo>
                <a:lnTo>
                  <a:pt x="209" y="184"/>
                </a:lnTo>
                <a:lnTo>
                  <a:pt x="231" y="156"/>
                </a:lnTo>
                <a:lnTo>
                  <a:pt x="259" y="117"/>
                </a:lnTo>
                <a:lnTo>
                  <a:pt x="292" y="73"/>
                </a:lnTo>
                <a:lnTo>
                  <a:pt x="314" y="45"/>
                </a:lnTo>
                <a:lnTo>
                  <a:pt x="330" y="28"/>
                </a:lnTo>
                <a:lnTo>
                  <a:pt x="347" y="11"/>
                </a:lnTo>
                <a:lnTo>
                  <a:pt x="369"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1" name="Freeform 7"/>
          <xdr:cNvSpPr>
            <a:spLocks/>
          </xdr:cNvSpPr>
        </xdr:nvSpPr>
        <xdr:spPr bwMode="auto">
          <a:xfrm>
            <a:off x="3099" y="1378"/>
            <a:ext cx="108" cy="123"/>
          </a:xfrm>
          <a:custGeom>
            <a:avLst/>
            <a:gdLst>
              <a:gd name="T0" fmla="*/ 0 w 198"/>
              <a:gd name="T1" fmla="*/ 10 h 228"/>
              <a:gd name="T2" fmla="*/ 1 w 198"/>
              <a:gd name="T3" fmla="*/ 9 h 228"/>
              <a:gd name="T4" fmla="*/ 1 w 198"/>
              <a:gd name="T5" fmla="*/ 9 h 228"/>
              <a:gd name="T6" fmla="*/ 2 w 198"/>
              <a:gd name="T7" fmla="*/ 8 h 228"/>
              <a:gd name="T8" fmla="*/ 2 w 198"/>
              <a:gd name="T9" fmla="*/ 8 h 228"/>
              <a:gd name="T10" fmla="*/ 3 w 198"/>
              <a:gd name="T11" fmla="*/ 7 h 228"/>
              <a:gd name="T12" fmla="*/ 3 w 198"/>
              <a:gd name="T13" fmla="*/ 6 h 228"/>
              <a:gd name="T14" fmla="*/ 4 w 198"/>
              <a:gd name="T15" fmla="*/ 6 h 228"/>
              <a:gd name="T16" fmla="*/ 4 w 198"/>
              <a:gd name="T17" fmla="*/ 6 h 228"/>
              <a:gd name="T18" fmla="*/ 5 w 198"/>
              <a:gd name="T19" fmla="*/ 6 h 228"/>
              <a:gd name="T20" fmla="*/ 6 w 198"/>
              <a:gd name="T21" fmla="*/ 6 h 228"/>
              <a:gd name="T22" fmla="*/ 6 w 198"/>
              <a:gd name="T23" fmla="*/ 6 h 228"/>
              <a:gd name="T24" fmla="*/ 7 w 198"/>
              <a:gd name="T25" fmla="*/ 6 h 228"/>
              <a:gd name="T26" fmla="*/ 7 w 198"/>
              <a:gd name="T27" fmla="*/ 5 h 228"/>
              <a:gd name="T28" fmla="*/ 8 w 198"/>
              <a:gd name="T29" fmla="*/ 5 h 228"/>
              <a:gd name="T30" fmla="*/ 8 w 198"/>
              <a:gd name="T31" fmla="*/ 4 h 228"/>
              <a:gd name="T32" fmla="*/ 8 w 198"/>
              <a:gd name="T33" fmla="*/ 3 h 228"/>
              <a:gd name="T34" fmla="*/ 9 w 198"/>
              <a:gd name="T35" fmla="*/ 3 h 228"/>
              <a:gd name="T36" fmla="*/ 9 w 198"/>
              <a:gd name="T37" fmla="*/ 3 h 228"/>
              <a:gd name="T38" fmla="*/ 9 w 198"/>
              <a:gd name="T39" fmla="*/ 2 h 228"/>
              <a:gd name="T40" fmla="*/ 9 w 198"/>
              <a:gd name="T41" fmla="*/ 2 h 228"/>
              <a:gd name="T42" fmla="*/ 8 w 198"/>
              <a:gd name="T43" fmla="*/ 1 h 228"/>
              <a:gd name="T44" fmla="*/ 9 w 198"/>
              <a:gd name="T45" fmla="*/ 1 h 228"/>
              <a:gd name="T46" fmla="*/ 9 w 198"/>
              <a:gd name="T47" fmla="*/ 1 h 228"/>
              <a:gd name="T48" fmla="*/ 9 w 198"/>
              <a:gd name="T49" fmla="*/ 1 h 228"/>
              <a:gd name="T50" fmla="*/ 9 w 198"/>
              <a:gd name="T51" fmla="*/ 0 h 228"/>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w 198"/>
              <a:gd name="T79" fmla="*/ 0 h 228"/>
              <a:gd name="T80" fmla="*/ 198 w 198"/>
              <a:gd name="T81" fmla="*/ 228 h 228"/>
            </a:gdLst>
            <a:ahLst/>
            <a:cxnLst>
              <a:cxn ang="T52">
                <a:pos x="T0" y="T1"/>
              </a:cxn>
              <a:cxn ang="T53">
                <a:pos x="T2" y="T3"/>
              </a:cxn>
              <a:cxn ang="T54">
                <a:pos x="T4" y="T5"/>
              </a:cxn>
              <a:cxn ang="T55">
                <a:pos x="T6" y="T7"/>
              </a:cxn>
              <a:cxn ang="T56">
                <a:pos x="T8" y="T9"/>
              </a:cxn>
              <a:cxn ang="T57">
                <a:pos x="T10" y="T11"/>
              </a:cxn>
              <a:cxn ang="T58">
                <a:pos x="T12" y="T13"/>
              </a:cxn>
              <a:cxn ang="T59">
                <a:pos x="T14" y="T15"/>
              </a:cxn>
              <a:cxn ang="T60">
                <a:pos x="T16" y="T17"/>
              </a:cxn>
              <a:cxn ang="T61">
                <a:pos x="T18" y="T19"/>
              </a:cxn>
              <a:cxn ang="T62">
                <a:pos x="T20" y="T21"/>
              </a:cxn>
              <a:cxn ang="T63">
                <a:pos x="T22" y="T23"/>
              </a:cxn>
              <a:cxn ang="T64">
                <a:pos x="T24" y="T25"/>
              </a:cxn>
              <a:cxn ang="T65">
                <a:pos x="T26" y="T27"/>
              </a:cxn>
              <a:cxn ang="T66">
                <a:pos x="T28" y="T29"/>
              </a:cxn>
              <a:cxn ang="T67">
                <a:pos x="T30" y="T31"/>
              </a:cxn>
              <a:cxn ang="T68">
                <a:pos x="T32" y="T33"/>
              </a:cxn>
              <a:cxn ang="T69">
                <a:pos x="T34" y="T35"/>
              </a:cxn>
              <a:cxn ang="T70">
                <a:pos x="T36" y="T37"/>
              </a:cxn>
              <a:cxn ang="T71">
                <a:pos x="T38" y="T39"/>
              </a:cxn>
              <a:cxn ang="T72">
                <a:pos x="T40" y="T41"/>
              </a:cxn>
              <a:cxn ang="T73">
                <a:pos x="T42" y="T43"/>
              </a:cxn>
              <a:cxn ang="T74">
                <a:pos x="T44" y="T45"/>
              </a:cxn>
              <a:cxn ang="T75">
                <a:pos x="T46" y="T47"/>
              </a:cxn>
              <a:cxn ang="T76">
                <a:pos x="T48" y="T49"/>
              </a:cxn>
              <a:cxn ang="T77">
                <a:pos x="T50" y="T51"/>
              </a:cxn>
            </a:cxnLst>
            <a:rect l="T78" t="T79" r="T80" b="T81"/>
            <a:pathLst>
              <a:path w="198" h="228">
                <a:moveTo>
                  <a:pt x="0" y="228"/>
                </a:moveTo>
                <a:lnTo>
                  <a:pt x="17" y="206"/>
                </a:lnTo>
                <a:lnTo>
                  <a:pt x="28" y="195"/>
                </a:lnTo>
                <a:lnTo>
                  <a:pt x="39" y="178"/>
                </a:lnTo>
                <a:lnTo>
                  <a:pt x="44" y="167"/>
                </a:lnTo>
                <a:lnTo>
                  <a:pt x="55" y="156"/>
                </a:lnTo>
                <a:lnTo>
                  <a:pt x="66" y="145"/>
                </a:lnTo>
                <a:lnTo>
                  <a:pt x="83" y="145"/>
                </a:lnTo>
                <a:lnTo>
                  <a:pt x="94" y="139"/>
                </a:lnTo>
                <a:lnTo>
                  <a:pt x="110" y="139"/>
                </a:lnTo>
                <a:lnTo>
                  <a:pt x="121" y="139"/>
                </a:lnTo>
                <a:lnTo>
                  <a:pt x="132" y="139"/>
                </a:lnTo>
                <a:lnTo>
                  <a:pt x="138" y="133"/>
                </a:lnTo>
                <a:lnTo>
                  <a:pt x="149" y="122"/>
                </a:lnTo>
                <a:lnTo>
                  <a:pt x="160" y="100"/>
                </a:lnTo>
                <a:lnTo>
                  <a:pt x="171" y="89"/>
                </a:lnTo>
                <a:lnTo>
                  <a:pt x="176" y="78"/>
                </a:lnTo>
                <a:lnTo>
                  <a:pt x="182" y="72"/>
                </a:lnTo>
                <a:lnTo>
                  <a:pt x="187" y="55"/>
                </a:lnTo>
                <a:lnTo>
                  <a:pt x="182" y="44"/>
                </a:lnTo>
                <a:lnTo>
                  <a:pt x="182" y="33"/>
                </a:lnTo>
                <a:lnTo>
                  <a:pt x="176" y="27"/>
                </a:lnTo>
                <a:lnTo>
                  <a:pt x="182" y="22"/>
                </a:lnTo>
                <a:lnTo>
                  <a:pt x="187" y="16"/>
                </a:lnTo>
                <a:lnTo>
                  <a:pt x="198" y="5"/>
                </a:lnTo>
                <a:lnTo>
                  <a:pt x="198"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2" name="Freeform 8"/>
          <xdr:cNvSpPr>
            <a:spLocks/>
          </xdr:cNvSpPr>
        </xdr:nvSpPr>
        <xdr:spPr bwMode="auto">
          <a:xfrm>
            <a:off x="2348" y="908"/>
            <a:ext cx="751" cy="593"/>
          </a:xfrm>
          <a:custGeom>
            <a:avLst/>
            <a:gdLst>
              <a:gd name="T0" fmla="*/ 1 w 1392"/>
              <a:gd name="T1" fmla="*/ 1 h 1099"/>
              <a:gd name="T2" fmla="*/ 2 w 1392"/>
              <a:gd name="T3" fmla="*/ 2 h 1099"/>
              <a:gd name="T4" fmla="*/ 4 w 1392"/>
              <a:gd name="T5" fmla="*/ 3 h 1099"/>
              <a:gd name="T6" fmla="*/ 6 w 1392"/>
              <a:gd name="T7" fmla="*/ 4 h 1099"/>
              <a:gd name="T8" fmla="*/ 8 w 1392"/>
              <a:gd name="T9" fmla="*/ 5 h 1099"/>
              <a:gd name="T10" fmla="*/ 10 w 1392"/>
              <a:gd name="T11" fmla="*/ 6 h 1099"/>
              <a:gd name="T12" fmla="*/ 10 w 1392"/>
              <a:gd name="T13" fmla="*/ 7 h 1099"/>
              <a:gd name="T14" fmla="*/ 10 w 1392"/>
              <a:gd name="T15" fmla="*/ 8 h 1099"/>
              <a:gd name="T16" fmla="*/ 11 w 1392"/>
              <a:gd name="T17" fmla="*/ 9 h 1099"/>
              <a:gd name="T18" fmla="*/ 13 w 1392"/>
              <a:gd name="T19" fmla="*/ 10 h 1099"/>
              <a:gd name="T20" fmla="*/ 14 w 1392"/>
              <a:gd name="T21" fmla="*/ 11 h 1099"/>
              <a:gd name="T22" fmla="*/ 16 w 1392"/>
              <a:gd name="T23" fmla="*/ 13 h 1099"/>
              <a:gd name="T24" fmla="*/ 17 w 1392"/>
              <a:gd name="T25" fmla="*/ 14 h 1099"/>
              <a:gd name="T26" fmla="*/ 19 w 1392"/>
              <a:gd name="T27" fmla="*/ 16 h 1099"/>
              <a:gd name="T28" fmla="*/ 20 w 1392"/>
              <a:gd name="T29" fmla="*/ 16 h 1099"/>
              <a:gd name="T30" fmla="*/ 21 w 1392"/>
              <a:gd name="T31" fmla="*/ 17 h 1099"/>
              <a:gd name="T32" fmla="*/ 22 w 1392"/>
              <a:gd name="T33" fmla="*/ 18 h 1099"/>
              <a:gd name="T34" fmla="*/ 24 w 1392"/>
              <a:gd name="T35" fmla="*/ 20 h 1099"/>
              <a:gd name="T36" fmla="*/ 25 w 1392"/>
              <a:gd name="T37" fmla="*/ 22 h 1099"/>
              <a:gd name="T38" fmla="*/ 26 w 1392"/>
              <a:gd name="T39" fmla="*/ 23 h 1099"/>
              <a:gd name="T40" fmla="*/ 28 w 1392"/>
              <a:gd name="T41" fmla="*/ 23 h 1099"/>
              <a:gd name="T42" fmla="*/ 29 w 1392"/>
              <a:gd name="T43" fmla="*/ 24 h 1099"/>
              <a:gd name="T44" fmla="*/ 29 w 1392"/>
              <a:gd name="T45" fmla="*/ 25 h 1099"/>
              <a:gd name="T46" fmla="*/ 30 w 1392"/>
              <a:gd name="T47" fmla="*/ 26 h 1099"/>
              <a:gd name="T48" fmla="*/ 31 w 1392"/>
              <a:gd name="T49" fmla="*/ 28 h 1099"/>
              <a:gd name="T50" fmla="*/ 31 w 1392"/>
              <a:gd name="T51" fmla="*/ 28 h 1099"/>
              <a:gd name="T52" fmla="*/ 33 w 1392"/>
              <a:gd name="T53" fmla="*/ 29 h 1099"/>
              <a:gd name="T54" fmla="*/ 35 w 1392"/>
              <a:gd name="T55" fmla="*/ 29 h 1099"/>
              <a:gd name="T56" fmla="*/ 36 w 1392"/>
              <a:gd name="T57" fmla="*/ 30 h 1099"/>
              <a:gd name="T58" fmla="*/ 37 w 1392"/>
              <a:gd name="T59" fmla="*/ 31 h 1099"/>
              <a:gd name="T60" fmla="*/ 38 w 1392"/>
              <a:gd name="T61" fmla="*/ 31 h 1099"/>
              <a:gd name="T62" fmla="*/ 39 w 1392"/>
              <a:gd name="T63" fmla="*/ 31 h 1099"/>
              <a:gd name="T64" fmla="*/ 40 w 1392"/>
              <a:gd name="T65" fmla="*/ 32 h 1099"/>
              <a:gd name="T66" fmla="*/ 42 w 1392"/>
              <a:gd name="T67" fmla="*/ 33 h 1099"/>
              <a:gd name="T68" fmla="*/ 43 w 1392"/>
              <a:gd name="T69" fmla="*/ 34 h 1099"/>
              <a:gd name="T70" fmla="*/ 44 w 1392"/>
              <a:gd name="T71" fmla="*/ 35 h 1099"/>
              <a:gd name="T72" fmla="*/ 45 w 1392"/>
              <a:gd name="T73" fmla="*/ 35 h 1099"/>
              <a:gd name="T74" fmla="*/ 46 w 1392"/>
              <a:gd name="T75" fmla="*/ 36 h 1099"/>
              <a:gd name="T76" fmla="*/ 47 w 1392"/>
              <a:gd name="T77" fmla="*/ 37 h 1099"/>
              <a:gd name="T78" fmla="*/ 47 w 1392"/>
              <a:gd name="T79" fmla="*/ 38 h 1099"/>
              <a:gd name="T80" fmla="*/ 51 w 1392"/>
              <a:gd name="T81" fmla="*/ 39 h 1099"/>
              <a:gd name="T82" fmla="*/ 52 w 1392"/>
              <a:gd name="T83" fmla="*/ 39 h 1099"/>
              <a:gd name="T84" fmla="*/ 53 w 1392"/>
              <a:gd name="T85" fmla="*/ 40 h 1099"/>
              <a:gd name="T86" fmla="*/ 54 w 1392"/>
              <a:gd name="T87" fmla="*/ 41 h 1099"/>
              <a:gd name="T88" fmla="*/ 56 w 1392"/>
              <a:gd name="T89" fmla="*/ 42 h 1099"/>
              <a:gd name="T90" fmla="*/ 57 w 1392"/>
              <a:gd name="T91" fmla="*/ 43 h 1099"/>
              <a:gd name="T92" fmla="*/ 58 w 1392"/>
              <a:gd name="T93" fmla="*/ 45 h 1099"/>
              <a:gd name="T94" fmla="*/ 59 w 1392"/>
              <a:gd name="T95" fmla="*/ 46 h 1099"/>
              <a:gd name="T96" fmla="*/ 60 w 1392"/>
              <a:gd name="T97" fmla="*/ 46 h 1099"/>
              <a:gd name="T98" fmla="*/ 62 w 1392"/>
              <a:gd name="T99" fmla="*/ 47 h 1099"/>
              <a:gd name="T100" fmla="*/ 62 w 1392"/>
              <a:gd name="T101" fmla="*/ 49 h 1099"/>
              <a:gd name="T102" fmla="*/ 63 w 1392"/>
              <a:gd name="T103" fmla="*/ 50 h 1099"/>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w 1392"/>
              <a:gd name="T157" fmla="*/ 0 h 1099"/>
              <a:gd name="T158" fmla="*/ 1392 w 1392"/>
              <a:gd name="T159" fmla="*/ 1099 h 1099"/>
            </a:gdLst>
            <a:ahLst/>
            <a:cxnLst>
              <a:cxn ang="T104">
                <a:pos x="T0" y="T1"/>
              </a:cxn>
              <a:cxn ang="T105">
                <a:pos x="T2" y="T3"/>
              </a:cxn>
              <a:cxn ang="T106">
                <a:pos x="T4" y="T5"/>
              </a:cxn>
              <a:cxn ang="T107">
                <a:pos x="T6" y="T7"/>
              </a:cxn>
              <a:cxn ang="T108">
                <a:pos x="T8" y="T9"/>
              </a:cxn>
              <a:cxn ang="T109">
                <a:pos x="T10" y="T11"/>
              </a:cxn>
              <a:cxn ang="T110">
                <a:pos x="T12" y="T13"/>
              </a:cxn>
              <a:cxn ang="T111">
                <a:pos x="T14" y="T15"/>
              </a:cxn>
              <a:cxn ang="T112">
                <a:pos x="T16" y="T17"/>
              </a:cxn>
              <a:cxn ang="T113">
                <a:pos x="T18" y="T19"/>
              </a:cxn>
              <a:cxn ang="T114">
                <a:pos x="T20" y="T21"/>
              </a:cxn>
              <a:cxn ang="T115">
                <a:pos x="T22" y="T23"/>
              </a:cxn>
              <a:cxn ang="T116">
                <a:pos x="T24" y="T25"/>
              </a:cxn>
              <a:cxn ang="T117">
                <a:pos x="T26" y="T27"/>
              </a:cxn>
              <a:cxn ang="T118">
                <a:pos x="T28" y="T29"/>
              </a:cxn>
              <a:cxn ang="T119">
                <a:pos x="T30" y="T31"/>
              </a:cxn>
              <a:cxn ang="T120">
                <a:pos x="T32" y="T33"/>
              </a:cxn>
              <a:cxn ang="T121">
                <a:pos x="T34" y="T35"/>
              </a:cxn>
              <a:cxn ang="T122">
                <a:pos x="T36" y="T37"/>
              </a:cxn>
              <a:cxn ang="T123">
                <a:pos x="T38" y="T39"/>
              </a:cxn>
              <a:cxn ang="T124">
                <a:pos x="T40" y="T41"/>
              </a:cxn>
              <a:cxn ang="T125">
                <a:pos x="T42" y="T43"/>
              </a:cxn>
              <a:cxn ang="T126">
                <a:pos x="T44" y="T45"/>
              </a:cxn>
              <a:cxn ang="T127">
                <a:pos x="T46" y="T47"/>
              </a:cxn>
              <a:cxn ang="T128">
                <a:pos x="T48" y="T49"/>
              </a:cxn>
              <a:cxn ang="T129">
                <a:pos x="T50" y="T51"/>
              </a:cxn>
              <a:cxn ang="T130">
                <a:pos x="T52" y="T53"/>
              </a:cxn>
              <a:cxn ang="T131">
                <a:pos x="T54" y="T55"/>
              </a:cxn>
              <a:cxn ang="T132">
                <a:pos x="T56" y="T57"/>
              </a:cxn>
              <a:cxn ang="T133">
                <a:pos x="T58" y="T59"/>
              </a:cxn>
              <a:cxn ang="T134">
                <a:pos x="T60" y="T61"/>
              </a:cxn>
              <a:cxn ang="T135">
                <a:pos x="T62" y="T63"/>
              </a:cxn>
              <a:cxn ang="T136">
                <a:pos x="T64" y="T65"/>
              </a:cxn>
              <a:cxn ang="T137">
                <a:pos x="T66" y="T67"/>
              </a:cxn>
              <a:cxn ang="T138">
                <a:pos x="T68" y="T69"/>
              </a:cxn>
              <a:cxn ang="T139">
                <a:pos x="T70" y="T71"/>
              </a:cxn>
              <a:cxn ang="T140">
                <a:pos x="T72" y="T73"/>
              </a:cxn>
              <a:cxn ang="T141">
                <a:pos x="T74" y="T75"/>
              </a:cxn>
              <a:cxn ang="T142">
                <a:pos x="T76" y="T77"/>
              </a:cxn>
              <a:cxn ang="T143">
                <a:pos x="T78" y="T79"/>
              </a:cxn>
              <a:cxn ang="T144">
                <a:pos x="T80" y="T81"/>
              </a:cxn>
              <a:cxn ang="T145">
                <a:pos x="T82" y="T83"/>
              </a:cxn>
              <a:cxn ang="T146">
                <a:pos x="T84" y="T85"/>
              </a:cxn>
              <a:cxn ang="T147">
                <a:pos x="T86" y="T87"/>
              </a:cxn>
              <a:cxn ang="T148">
                <a:pos x="T88" y="T89"/>
              </a:cxn>
              <a:cxn ang="T149">
                <a:pos x="T90" y="T91"/>
              </a:cxn>
              <a:cxn ang="T150">
                <a:pos x="T92" y="T93"/>
              </a:cxn>
              <a:cxn ang="T151">
                <a:pos x="T94" y="T95"/>
              </a:cxn>
              <a:cxn ang="T152">
                <a:pos x="T96" y="T97"/>
              </a:cxn>
              <a:cxn ang="T153">
                <a:pos x="T98" y="T99"/>
              </a:cxn>
              <a:cxn ang="T154">
                <a:pos x="T100" y="T101"/>
              </a:cxn>
              <a:cxn ang="T155">
                <a:pos x="T102" y="T103"/>
              </a:cxn>
            </a:cxnLst>
            <a:rect l="T156" t="T157" r="T158" b="T159"/>
            <a:pathLst>
              <a:path w="1392" h="1099">
                <a:moveTo>
                  <a:pt x="0" y="0"/>
                </a:moveTo>
                <a:lnTo>
                  <a:pt x="6" y="11"/>
                </a:lnTo>
                <a:lnTo>
                  <a:pt x="11" y="11"/>
                </a:lnTo>
                <a:lnTo>
                  <a:pt x="17" y="17"/>
                </a:lnTo>
                <a:lnTo>
                  <a:pt x="22" y="17"/>
                </a:lnTo>
                <a:lnTo>
                  <a:pt x="22" y="22"/>
                </a:lnTo>
                <a:lnTo>
                  <a:pt x="39" y="28"/>
                </a:lnTo>
                <a:lnTo>
                  <a:pt x="50" y="39"/>
                </a:lnTo>
                <a:lnTo>
                  <a:pt x="55" y="39"/>
                </a:lnTo>
                <a:lnTo>
                  <a:pt x="66" y="50"/>
                </a:lnTo>
                <a:lnTo>
                  <a:pt x="77" y="56"/>
                </a:lnTo>
                <a:lnTo>
                  <a:pt x="83" y="56"/>
                </a:lnTo>
                <a:lnTo>
                  <a:pt x="116" y="72"/>
                </a:lnTo>
                <a:lnTo>
                  <a:pt x="127" y="78"/>
                </a:lnTo>
                <a:lnTo>
                  <a:pt x="132" y="84"/>
                </a:lnTo>
                <a:lnTo>
                  <a:pt x="143" y="89"/>
                </a:lnTo>
                <a:lnTo>
                  <a:pt x="149" y="89"/>
                </a:lnTo>
                <a:lnTo>
                  <a:pt x="154" y="95"/>
                </a:lnTo>
                <a:lnTo>
                  <a:pt x="165" y="100"/>
                </a:lnTo>
                <a:lnTo>
                  <a:pt x="165" y="106"/>
                </a:lnTo>
                <a:lnTo>
                  <a:pt x="182" y="117"/>
                </a:lnTo>
                <a:lnTo>
                  <a:pt x="187" y="117"/>
                </a:lnTo>
                <a:lnTo>
                  <a:pt x="204" y="128"/>
                </a:lnTo>
                <a:lnTo>
                  <a:pt x="209" y="134"/>
                </a:lnTo>
                <a:lnTo>
                  <a:pt x="215" y="139"/>
                </a:lnTo>
                <a:lnTo>
                  <a:pt x="220" y="145"/>
                </a:lnTo>
                <a:lnTo>
                  <a:pt x="220" y="150"/>
                </a:lnTo>
                <a:lnTo>
                  <a:pt x="226" y="150"/>
                </a:lnTo>
                <a:lnTo>
                  <a:pt x="220" y="156"/>
                </a:lnTo>
                <a:lnTo>
                  <a:pt x="220" y="162"/>
                </a:lnTo>
                <a:lnTo>
                  <a:pt x="226" y="167"/>
                </a:lnTo>
                <a:lnTo>
                  <a:pt x="231" y="173"/>
                </a:lnTo>
                <a:lnTo>
                  <a:pt x="237" y="178"/>
                </a:lnTo>
                <a:lnTo>
                  <a:pt x="242" y="184"/>
                </a:lnTo>
                <a:lnTo>
                  <a:pt x="248" y="190"/>
                </a:lnTo>
                <a:lnTo>
                  <a:pt x="253" y="195"/>
                </a:lnTo>
                <a:lnTo>
                  <a:pt x="264" y="206"/>
                </a:lnTo>
                <a:lnTo>
                  <a:pt x="270" y="212"/>
                </a:lnTo>
                <a:lnTo>
                  <a:pt x="275" y="217"/>
                </a:lnTo>
                <a:lnTo>
                  <a:pt x="281" y="223"/>
                </a:lnTo>
                <a:lnTo>
                  <a:pt x="292" y="229"/>
                </a:lnTo>
                <a:lnTo>
                  <a:pt x="297" y="234"/>
                </a:lnTo>
                <a:lnTo>
                  <a:pt x="303" y="240"/>
                </a:lnTo>
                <a:lnTo>
                  <a:pt x="308" y="240"/>
                </a:lnTo>
                <a:lnTo>
                  <a:pt x="336" y="268"/>
                </a:lnTo>
                <a:lnTo>
                  <a:pt x="341" y="273"/>
                </a:lnTo>
                <a:lnTo>
                  <a:pt x="352" y="279"/>
                </a:lnTo>
                <a:lnTo>
                  <a:pt x="352" y="284"/>
                </a:lnTo>
                <a:lnTo>
                  <a:pt x="363" y="290"/>
                </a:lnTo>
                <a:lnTo>
                  <a:pt x="369" y="301"/>
                </a:lnTo>
                <a:lnTo>
                  <a:pt x="374" y="307"/>
                </a:lnTo>
                <a:lnTo>
                  <a:pt x="385" y="312"/>
                </a:lnTo>
                <a:lnTo>
                  <a:pt x="396" y="318"/>
                </a:lnTo>
                <a:lnTo>
                  <a:pt x="402" y="324"/>
                </a:lnTo>
                <a:lnTo>
                  <a:pt x="407" y="329"/>
                </a:lnTo>
                <a:lnTo>
                  <a:pt x="413" y="335"/>
                </a:lnTo>
                <a:lnTo>
                  <a:pt x="418" y="335"/>
                </a:lnTo>
                <a:lnTo>
                  <a:pt x="424" y="340"/>
                </a:lnTo>
                <a:lnTo>
                  <a:pt x="429" y="346"/>
                </a:lnTo>
                <a:lnTo>
                  <a:pt x="440" y="357"/>
                </a:lnTo>
                <a:lnTo>
                  <a:pt x="446" y="363"/>
                </a:lnTo>
                <a:lnTo>
                  <a:pt x="451" y="368"/>
                </a:lnTo>
                <a:lnTo>
                  <a:pt x="457" y="379"/>
                </a:lnTo>
                <a:lnTo>
                  <a:pt x="462" y="385"/>
                </a:lnTo>
                <a:lnTo>
                  <a:pt x="468" y="390"/>
                </a:lnTo>
                <a:lnTo>
                  <a:pt x="473" y="396"/>
                </a:lnTo>
                <a:lnTo>
                  <a:pt x="479" y="396"/>
                </a:lnTo>
                <a:lnTo>
                  <a:pt x="484" y="402"/>
                </a:lnTo>
                <a:lnTo>
                  <a:pt x="501" y="424"/>
                </a:lnTo>
                <a:lnTo>
                  <a:pt x="506" y="424"/>
                </a:lnTo>
                <a:lnTo>
                  <a:pt x="512" y="430"/>
                </a:lnTo>
                <a:lnTo>
                  <a:pt x="517" y="435"/>
                </a:lnTo>
                <a:lnTo>
                  <a:pt x="528" y="446"/>
                </a:lnTo>
                <a:lnTo>
                  <a:pt x="534" y="446"/>
                </a:lnTo>
                <a:lnTo>
                  <a:pt x="539" y="457"/>
                </a:lnTo>
                <a:lnTo>
                  <a:pt x="556" y="469"/>
                </a:lnTo>
                <a:lnTo>
                  <a:pt x="561" y="474"/>
                </a:lnTo>
                <a:lnTo>
                  <a:pt x="567" y="480"/>
                </a:lnTo>
                <a:lnTo>
                  <a:pt x="572" y="485"/>
                </a:lnTo>
                <a:lnTo>
                  <a:pt x="578" y="491"/>
                </a:lnTo>
                <a:lnTo>
                  <a:pt x="583" y="497"/>
                </a:lnTo>
                <a:lnTo>
                  <a:pt x="589" y="502"/>
                </a:lnTo>
                <a:lnTo>
                  <a:pt x="594" y="508"/>
                </a:lnTo>
                <a:lnTo>
                  <a:pt x="600" y="513"/>
                </a:lnTo>
                <a:lnTo>
                  <a:pt x="611" y="519"/>
                </a:lnTo>
                <a:lnTo>
                  <a:pt x="616" y="524"/>
                </a:lnTo>
                <a:lnTo>
                  <a:pt x="616" y="530"/>
                </a:lnTo>
                <a:lnTo>
                  <a:pt x="622" y="536"/>
                </a:lnTo>
                <a:lnTo>
                  <a:pt x="627" y="541"/>
                </a:lnTo>
                <a:lnTo>
                  <a:pt x="633" y="547"/>
                </a:lnTo>
                <a:lnTo>
                  <a:pt x="638" y="552"/>
                </a:lnTo>
                <a:lnTo>
                  <a:pt x="638" y="558"/>
                </a:lnTo>
                <a:lnTo>
                  <a:pt x="644" y="564"/>
                </a:lnTo>
                <a:lnTo>
                  <a:pt x="644" y="569"/>
                </a:lnTo>
                <a:lnTo>
                  <a:pt x="649" y="575"/>
                </a:lnTo>
                <a:lnTo>
                  <a:pt x="655" y="575"/>
                </a:lnTo>
                <a:lnTo>
                  <a:pt x="655" y="580"/>
                </a:lnTo>
                <a:lnTo>
                  <a:pt x="660" y="586"/>
                </a:lnTo>
                <a:lnTo>
                  <a:pt x="660" y="591"/>
                </a:lnTo>
                <a:lnTo>
                  <a:pt x="666" y="597"/>
                </a:lnTo>
                <a:lnTo>
                  <a:pt x="671" y="603"/>
                </a:lnTo>
                <a:lnTo>
                  <a:pt x="677" y="608"/>
                </a:lnTo>
                <a:lnTo>
                  <a:pt x="682" y="614"/>
                </a:lnTo>
                <a:lnTo>
                  <a:pt x="688" y="614"/>
                </a:lnTo>
                <a:lnTo>
                  <a:pt x="699" y="614"/>
                </a:lnTo>
                <a:lnTo>
                  <a:pt x="704" y="619"/>
                </a:lnTo>
                <a:lnTo>
                  <a:pt x="710" y="619"/>
                </a:lnTo>
                <a:lnTo>
                  <a:pt x="721" y="625"/>
                </a:lnTo>
                <a:lnTo>
                  <a:pt x="732" y="631"/>
                </a:lnTo>
                <a:lnTo>
                  <a:pt x="743" y="636"/>
                </a:lnTo>
                <a:lnTo>
                  <a:pt x="748" y="642"/>
                </a:lnTo>
                <a:lnTo>
                  <a:pt x="759" y="647"/>
                </a:lnTo>
                <a:lnTo>
                  <a:pt x="765" y="647"/>
                </a:lnTo>
                <a:lnTo>
                  <a:pt x="770" y="653"/>
                </a:lnTo>
                <a:lnTo>
                  <a:pt x="781" y="653"/>
                </a:lnTo>
                <a:lnTo>
                  <a:pt x="787" y="658"/>
                </a:lnTo>
                <a:lnTo>
                  <a:pt x="792" y="664"/>
                </a:lnTo>
                <a:lnTo>
                  <a:pt x="798" y="664"/>
                </a:lnTo>
                <a:lnTo>
                  <a:pt x="803" y="670"/>
                </a:lnTo>
                <a:lnTo>
                  <a:pt x="809" y="675"/>
                </a:lnTo>
                <a:lnTo>
                  <a:pt x="814" y="681"/>
                </a:lnTo>
                <a:lnTo>
                  <a:pt x="820" y="686"/>
                </a:lnTo>
                <a:lnTo>
                  <a:pt x="825" y="692"/>
                </a:lnTo>
                <a:lnTo>
                  <a:pt x="831" y="692"/>
                </a:lnTo>
                <a:lnTo>
                  <a:pt x="836" y="692"/>
                </a:lnTo>
                <a:lnTo>
                  <a:pt x="842" y="692"/>
                </a:lnTo>
                <a:lnTo>
                  <a:pt x="847" y="692"/>
                </a:lnTo>
                <a:lnTo>
                  <a:pt x="853" y="692"/>
                </a:lnTo>
                <a:lnTo>
                  <a:pt x="864" y="692"/>
                </a:lnTo>
                <a:lnTo>
                  <a:pt x="869" y="697"/>
                </a:lnTo>
                <a:lnTo>
                  <a:pt x="880" y="703"/>
                </a:lnTo>
                <a:lnTo>
                  <a:pt x="886" y="709"/>
                </a:lnTo>
                <a:lnTo>
                  <a:pt x="891" y="709"/>
                </a:lnTo>
                <a:lnTo>
                  <a:pt x="897" y="714"/>
                </a:lnTo>
                <a:lnTo>
                  <a:pt x="908" y="714"/>
                </a:lnTo>
                <a:lnTo>
                  <a:pt x="913" y="720"/>
                </a:lnTo>
                <a:lnTo>
                  <a:pt x="919" y="725"/>
                </a:lnTo>
                <a:lnTo>
                  <a:pt x="924" y="731"/>
                </a:lnTo>
                <a:lnTo>
                  <a:pt x="935" y="731"/>
                </a:lnTo>
                <a:lnTo>
                  <a:pt x="946" y="737"/>
                </a:lnTo>
                <a:lnTo>
                  <a:pt x="952" y="742"/>
                </a:lnTo>
                <a:lnTo>
                  <a:pt x="957" y="748"/>
                </a:lnTo>
                <a:lnTo>
                  <a:pt x="968" y="748"/>
                </a:lnTo>
                <a:lnTo>
                  <a:pt x="968" y="753"/>
                </a:lnTo>
                <a:lnTo>
                  <a:pt x="974" y="753"/>
                </a:lnTo>
                <a:lnTo>
                  <a:pt x="985" y="759"/>
                </a:lnTo>
                <a:lnTo>
                  <a:pt x="990" y="764"/>
                </a:lnTo>
                <a:lnTo>
                  <a:pt x="990" y="770"/>
                </a:lnTo>
                <a:lnTo>
                  <a:pt x="1001" y="776"/>
                </a:lnTo>
                <a:lnTo>
                  <a:pt x="1001" y="781"/>
                </a:lnTo>
                <a:lnTo>
                  <a:pt x="1007" y="787"/>
                </a:lnTo>
                <a:lnTo>
                  <a:pt x="1012" y="787"/>
                </a:lnTo>
                <a:lnTo>
                  <a:pt x="1012" y="792"/>
                </a:lnTo>
                <a:lnTo>
                  <a:pt x="1018" y="798"/>
                </a:lnTo>
                <a:lnTo>
                  <a:pt x="1023" y="804"/>
                </a:lnTo>
                <a:lnTo>
                  <a:pt x="1023" y="809"/>
                </a:lnTo>
                <a:lnTo>
                  <a:pt x="1023" y="820"/>
                </a:lnTo>
                <a:lnTo>
                  <a:pt x="1029" y="826"/>
                </a:lnTo>
                <a:lnTo>
                  <a:pt x="1029" y="831"/>
                </a:lnTo>
                <a:lnTo>
                  <a:pt x="1035" y="837"/>
                </a:lnTo>
                <a:lnTo>
                  <a:pt x="1051" y="792"/>
                </a:lnTo>
                <a:lnTo>
                  <a:pt x="1101" y="820"/>
                </a:lnTo>
                <a:lnTo>
                  <a:pt x="1117" y="854"/>
                </a:lnTo>
                <a:lnTo>
                  <a:pt x="1112" y="865"/>
                </a:lnTo>
                <a:lnTo>
                  <a:pt x="1117" y="865"/>
                </a:lnTo>
                <a:lnTo>
                  <a:pt x="1123" y="865"/>
                </a:lnTo>
                <a:lnTo>
                  <a:pt x="1128" y="865"/>
                </a:lnTo>
                <a:lnTo>
                  <a:pt x="1134" y="865"/>
                </a:lnTo>
                <a:lnTo>
                  <a:pt x="1139" y="865"/>
                </a:lnTo>
                <a:lnTo>
                  <a:pt x="1145" y="865"/>
                </a:lnTo>
                <a:lnTo>
                  <a:pt x="1150" y="865"/>
                </a:lnTo>
                <a:lnTo>
                  <a:pt x="1161" y="871"/>
                </a:lnTo>
                <a:lnTo>
                  <a:pt x="1167" y="876"/>
                </a:lnTo>
                <a:lnTo>
                  <a:pt x="1172" y="882"/>
                </a:lnTo>
                <a:lnTo>
                  <a:pt x="1189" y="893"/>
                </a:lnTo>
                <a:lnTo>
                  <a:pt x="1194" y="898"/>
                </a:lnTo>
                <a:lnTo>
                  <a:pt x="1200" y="904"/>
                </a:lnTo>
                <a:lnTo>
                  <a:pt x="1211" y="910"/>
                </a:lnTo>
                <a:lnTo>
                  <a:pt x="1216" y="915"/>
                </a:lnTo>
                <a:lnTo>
                  <a:pt x="1222" y="921"/>
                </a:lnTo>
                <a:lnTo>
                  <a:pt x="1227" y="926"/>
                </a:lnTo>
                <a:lnTo>
                  <a:pt x="1244" y="938"/>
                </a:lnTo>
                <a:lnTo>
                  <a:pt x="1244" y="943"/>
                </a:lnTo>
                <a:lnTo>
                  <a:pt x="1249" y="949"/>
                </a:lnTo>
                <a:lnTo>
                  <a:pt x="1255" y="954"/>
                </a:lnTo>
                <a:lnTo>
                  <a:pt x="1260" y="954"/>
                </a:lnTo>
                <a:lnTo>
                  <a:pt x="1260" y="960"/>
                </a:lnTo>
                <a:lnTo>
                  <a:pt x="1271" y="971"/>
                </a:lnTo>
                <a:lnTo>
                  <a:pt x="1277" y="977"/>
                </a:lnTo>
                <a:lnTo>
                  <a:pt x="1288" y="982"/>
                </a:lnTo>
                <a:lnTo>
                  <a:pt x="1293" y="988"/>
                </a:lnTo>
                <a:lnTo>
                  <a:pt x="1299" y="999"/>
                </a:lnTo>
                <a:lnTo>
                  <a:pt x="1304" y="1004"/>
                </a:lnTo>
                <a:lnTo>
                  <a:pt x="1310" y="1010"/>
                </a:lnTo>
                <a:lnTo>
                  <a:pt x="1315" y="1016"/>
                </a:lnTo>
                <a:lnTo>
                  <a:pt x="1326" y="1021"/>
                </a:lnTo>
                <a:lnTo>
                  <a:pt x="1326" y="1027"/>
                </a:lnTo>
                <a:lnTo>
                  <a:pt x="1337" y="1032"/>
                </a:lnTo>
                <a:lnTo>
                  <a:pt x="1343" y="1038"/>
                </a:lnTo>
                <a:lnTo>
                  <a:pt x="1343" y="1044"/>
                </a:lnTo>
                <a:lnTo>
                  <a:pt x="1348" y="1044"/>
                </a:lnTo>
                <a:lnTo>
                  <a:pt x="1359" y="1060"/>
                </a:lnTo>
                <a:lnTo>
                  <a:pt x="1365" y="1060"/>
                </a:lnTo>
                <a:lnTo>
                  <a:pt x="1365" y="1066"/>
                </a:lnTo>
                <a:lnTo>
                  <a:pt x="1370" y="1071"/>
                </a:lnTo>
                <a:lnTo>
                  <a:pt x="1370" y="1077"/>
                </a:lnTo>
                <a:lnTo>
                  <a:pt x="1376" y="1083"/>
                </a:lnTo>
                <a:lnTo>
                  <a:pt x="1381" y="1088"/>
                </a:lnTo>
                <a:lnTo>
                  <a:pt x="1387" y="1094"/>
                </a:lnTo>
                <a:lnTo>
                  <a:pt x="1392" y="1099"/>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3" name="Freeform 9"/>
          <xdr:cNvSpPr>
            <a:spLocks/>
          </xdr:cNvSpPr>
        </xdr:nvSpPr>
        <xdr:spPr bwMode="auto">
          <a:xfrm>
            <a:off x="2091" y="902"/>
            <a:ext cx="402" cy="822"/>
          </a:xfrm>
          <a:custGeom>
            <a:avLst/>
            <a:gdLst>
              <a:gd name="T0" fmla="*/ 6 w 743"/>
              <a:gd name="T1" fmla="*/ 0 h 1523"/>
              <a:gd name="T2" fmla="*/ 5 w 743"/>
              <a:gd name="T3" fmla="*/ 1 h 1523"/>
              <a:gd name="T4" fmla="*/ 4 w 743"/>
              <a:gd name="T5" fmla="*/ 2 h 1523"/>
              <a:gd name="T6" fmla="*/ 3 w 743"/>
              <a:gd name="T7" fmla="*/ 3 h 1523"/>
              <a:gd name="T8" fmla="*/ 2 w 743"/>
              <a:gd name="T9" fmla="*/ 4 h 1523"/>
              <a:gd name="T10" fmla="*/ 2 w 743"/>
              <a:gd name="T11" fmla="*/ 5 h 1523"/>
              <a:gd name="T12" fmla="*/ 1 w 743"/>
              <a:gd name="T13" fmla="*/ 7 h 1523"/>
              <a:gd name="T14" fmla="*/ 0 w 743"/>
              <a:gd name="T15" fmla="*/ 9 h 1523"/>
              <a:gd name="T16" fmla="*/ 0 w 743"/>
              <a:gd name="T17" fmla="*/ 11 h 1523"/>
              <a:gd name="T18" fmla="*/ 1 w 743"/>
              <a:gd name="T19" fmla="*/ 12 h 1523"/>
              <a:gd name="T20" fmla="*/ 1 w 743"/>
              <a:gd name="T21" fmla="*/ 13 h 1523"/>
              <a:gd name="T22" fmla="*/ 1 w 743"/>
              <a:gd name="T23" fmla="*/ 15 h 1523"/>
              <a:gd name="T24" fmla="*/ 2 w 743"/>
              <a:gd name="T25" fmla="*/ 16 h 1523"/>
              <a:gd name="T26" fmla="*/ 3 w 743"/>
              <a:gd name="T27" fmla="*/ 17 h 1523"/>
              <a:gd name="T28" fmla="*/ 4 w 743"/>
              <a:gd name="T29" fmla="*/ 17 h 1523"/>
              <a:gd name="T30" fmla="*/ 3 w 743"/>
              <a:gd name="T31" fmla="*/ 19 h 1523"/>
              <a:gd name="T32" fmla="*/ 4 w 743"/>
              <a:gd name="T33" fmla="*/ 20 h 1523"/>
              <a:gd name="T34" fmla="*/ 5 w 743"/>
              <a:gd name="T35" fmla="*/ 22 h 1523"/>
              <a:gd name="T36" fmla="*/ 5 w 743"/>
              <a:gd name="T37" fmla="*/ 23 h 1523"/>
              <a:gd name="T38" fmla="*/ 6 w 743"/>
              <a:gd name="T39" fmla="*/ 25 h 1523"/>
              <a:gd name="T40" fmla="*/ 6 w 743"/>
              <a:gd name="T41" fmla="*/ 26 h 1523"/>
              <a:gd name="T42" fmla="*/ 7 w 743"/>
              <a:gd name="T43" fmla="*/ 28 h 1523"/>
              <a:gd name="T44" fmla="*/ 8 w 743"/>
              <a:gd name="T45" fmla="*/ 30 h 1523"/>
              <a:gd name="T46" fmla="*/ 9 w 743"/>
              <a:gd name="T47" fmla="*/ 31 h 1523"/>
              <a:gd name="T48" fmla="*/ 9 w 743"/>
              <a:gd name="T49" fmla="*/ 32 h 1523"/>
              <a:gd name="T50" fmla="*/ 9 w 743"/>
              <a:gd name="T51" fmla="*/ 35 h 1523"/>
              <a:gd name="T52" fmla="*/ 10 w 743"/>
              <a:gd name="T53" fmla="*/ 36 h 1523"/>
              <a:gd name="T54" fmla="*/ 12 w 743"/>
              <a:gd name="T55" fmla="*/ 37 h 1523"/>
              <a:gd name="T56" fmla="*/ 13 w 743"/>
              <a:gd name="T57" fmla="*/ 38 h 1523"/>
              <a:gd name="T58" fmla="*/ 14 w 743"/>
              <a:gd name="T59" fmla="*/ 40 h 1523"/>
              <a:gd name="T60" fmla="*/ 15 w 743"/>
              <a:gd name="T61" fmla="*/ 42 h 1523"/>
              <a:gd name="T62" fmla="*/ 15 w 743"/>
              <a:gd name="T63" fmla="*/ 43 h 1523"/>
              <a:gd name="T64" fmla="*/ 16 w 743"/>
              <a:gd name="T65" fmla="*/ 44 h 1523"/>
              <a:gd name="T66" fmla="*/ 17 w 743"/>
              <a:gd name="T67" fmla="*/ 46 h 1523"/>
              <a:gd name="T68" fmla="*/ 17 w 743"/>
              <a:gd name="T69" fmla="*/ 46 h 1523"/>
              <a:gd name="T70" fmla="*/ 18 w 743"/>
              <a:gd name="T71" fmla="*/ 48 h 1523"/>
              <a:gd name="T72" fmla="*/ 19 w 743"/>
              <a:gd name="T73" fmla="*/ 50 h 1523"/>
              <a:gd name="T74" fmla="*/ 19 w 743"/>
              <a:gd name="T75" fmla="*/ 51 h 1523"/>
              <a:gd name="T76" fmla="*/ 21 w 743"/>
              <a:gd name="T77" fmla="*/ 51 h 1523"/>
              <a:gd name="T78" fmla="*/ 22 w 743"/>
              <a:gd name="T79" fmla="*/ 52 h 1523"/>
              <a:gd name="T80" fmla="*/ 23 w 743"/>
              <a:gd name="T81" fmla="*/ 53 h 1523"/>
              <a:gd name="T82" fmla="*/ 23 w 743"/>
              <a:gd name="T83" fmla="*/ 55 h 1523"/>
              <a:gd name="T84" fmla="*/ 24 w 743"/>
              <a:gd name="T85" fmla="*/ 56 h 1523"/>
              <a:gd name="T86" fmla="*/ 25 w 743"/>
              <a:gd name="T87" fmla="*/ 57 h 1523"/>
              <a:gd name="T88" fmla="*/ 27 w 743"/>
              <a:gd name="T89" fmla="*/ 57 h 1523"/>
              <a:gd name="T90" fmla="*/ 28 w 743"/>
              <a:gd name="T91" fmla="*/ 58 h 1523"/>
              <a:gd name="T92" fmla="*/ 28 w 743"/>
              <a:gd name="T93" fmla="*/ 60 h 1523"/>
              <a:gd name="T94" fmla="*/ 28 w 743"/>
              <a:gd name="T95" fmla="*/ 62 h 1523"/>
              <a:gd name="T96" fmla="*/ 30 w 743"/>
              <a:gd name="T97" fmla="*/ 64 h 1523"/>
              <a:gd name="T98" fmla="*/ 30 w 743"/>
              <a:gd name="T99" fmla="*/ 65 h 1523"/>
              <a:gd name="T100" fmla="*/ 31 w 743"/>
              <a:gd name="T101" fmla="*/ 66 h 1523"/>
              <a:gd name="T102" fmla="*/ 32 w 743"/>
              <a:gd name="T103" fmla="*/ 67 h 1523"/>
              <a:gd name="T104" fmla="*/ 33 w 743"/>
              <a:gd name="T105" fmla="*/ 69 h 1523"/>
              <a:gd name="T106" fmla="*/ 34 w 743"/>
              <a:gd name="T107" fmla="*/ 70 h 1523"/>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w 743"/>
              <a:gd name="T163" fmla="*/ 0 h 1523"/>
              <a:gd name="T164" fmla="*/ 743 w 743"/>
              <a:gd name="T165" fmla="*/ 1523 h 1523"/>
            </a:gdLst>
            <a:ahLst/>
            <a:cxnLst>
              <a:cxn ang="T108">
                <a:pos x="T0" y="T1"/>
              </a:cxn>
              <a:cxn ang="T109">
                <a:pos x="T2" y="T3"/>
              </a:cxn>
              <a:cxn ang="T110">
                <a:pos x="T4" y="T5"/>
              </a:cxn>
              <a:cxn ang="T111">
                <a:pos x="T6" y="T7"/>
              </a:cxn>
              <a:cxn ang="T112">
                <a:pos x="T8" y="T9"/>
              </a:cxn>
              <a:cxn ang="T113">
                <a:pos x="T10" y="T11"/>
              </a:cxn>
              <a:cxn ang="T114">
                <a:pos x="T12" y="T13"/>
              </a:cxn>
              <a:cxn ang="T115">
                <a:pos x="T14" y="T15"/>
              </a:cxn>
              <a:cxn ang="T116">
                <a:pos x="T16" y="T17"/>
              </a:cxn>
              <a:cxn ang="T117">
                <a:pos x="T18" y="T19"/>
              </a:cxn>
              <a:cxn ang="T118">
                <a:pos x="T20" y="T21"/>
              </a:cxn>
              <a:cxn ang="T119">
                <a:pos x="T22" y="T23"/>
              </a:cxn>
              <a:cxn ang="T120">
                <a:pos x="T24" y="T25"/>
              </a:cxn>
              <a:cxn ang="T121">
                <a:pos x="T26" y="T27"/>
              </a:cxn>
              <a:cxn ang="T122">
                <a:pos x="T28" y="T29"/>
              </a:cxn>
              <a:cxn ang="T123">
                <a:pos x="T30" y="T31"/>
              </a:cxn>
              <a:cxn ang="T124">
                <a:pos x="T32" y="T33"/>
              </a:cxn>
              <a:cxn ang="T125">
                <a:pos x="T34" y="T35"/>
              </a:cxn>
              <a:cxn ang="T126">
                <a:pos x="T36" y="T37"/>
              </a:cxn>
              <a:cxn ang="T127">
                <a:pos x="T38" y="T39"/>
              </a:cxn>
              <a:cxn ang="T128">
                <a:pos x="T40" y="T41"/>
              </a:cxn>
              <a:cxn ang="T129">
                <a:pos x="T42" y="T43"/>
              </a:cxn>
              <a:cxn ang="T130">
                <a:pos x="T44" y="T45"/>
              </a:cxn>
              <a:cxn ang="T131">
                <a:pos x="T46" y="T47"/>
              </a:cxn>
              <a:cxn ang="T132">
                <a:pos x="T48" y="T49"/>
              </a:cxn>
              <a:cxn ang="T133">
                <a:pos x="T50" y="T51"/>
              </a:cxn>
              <a:cxn ang="T134">
                <a:pos x="T52" y="T53"/>
              </a:cxn>
              <a:cxn ang="T135">
                <a:pos x="T54" y="T55"/>
              </a:cxn>
              <a:cxn ang="T136">
                <a:pos x="T56" y="T57"/>
              </a:cxn>
              <a:cxn ang="T137">
                <a:pos x="T58" y="T59"/>
              </a:cxn>
              <a:cxn ang="T138">
                <a:pos x="T60" y="T61"/>
              </a:cxn>
              <a:cxn ang="T139">
                <a:pos x="T62" y="T63"/>
              </a:cxn>
              <a:cxn ang="T140">
                <a:pos x="T64" y="T65"/>
              </a:cxn>
              <a:cxn ang="T141">
                <a:pos x="T66" y="T67"/>
              </a:cxn>
              <a:cxn ang="T142">
                <a:pos x="T68" y="T69"/>
              </a:cxn>
              <a:cxn ang="T143">
                <a:pos x="T70" y="T71"/>
              </a:cxn>
              <a:cxn ang="T144">
                <a:pos x="T72" y="T73"/>
              </a:cxn>
              <a:cxn ang="T145">
                <a:pos x="T74" y="T75"/>
              </a:cxn>
              <a:cxn ang="T146">
                <a:pos x="T76" y="T77"/>
              </a:cxn>
              <a:cxn ang="T147">
                <a:pos x="T78" y="T79"/>
              </a:cxn>
              <a:cxn ang="T148">
                <a:pos x="T80" y="T81"/>
              </a:cxn>
              <a:cxn ang="T149">
                <a:pos x="T82" y="T83"/>
              </a:cxn>
              <a:cxn ang="T150">
                <a:pos x="T84" y="T85"/>
              </a:cxn>
              <a:cxn ang="T151">
                <a:pos x="T86" y="T87"/>
              </a:cxn>
              <a:cxn ang="T152">
                <a:pos x="T88" y="T89"/>
              </a:cxn>
              <a:cxn ang="T153">
                <a:pos x="T90" y="T91"/>
              </a:cxn>
              <a:cxn ang="T154">
                <a:pos x="T92" y="T93"/>
              </a:cxn>
              <a:cxn ang="T155">
                <a:pos x="T94" y="T95"/>
              </a:cxn>
              <a:cxn ang="T156">
                <a:pos x="T96" y="T97"/>
              </a:cxn>
              <a:cxn ang="T157">
                <a:pos x="T98" y="T99"/>
              </a:cxn>
              <a:cxn ang="T158">
                <a:pos x="T100" y="T101"/>
              </a:cxn>
              <a:cxn ang="T159">
                <a:pos x="T102" y="T103"/>
              </a:cxn>
              <a:cxn ang="T160">
                <a:pos x="T104" y="T105"/>
              </a:cxn>
              <a:cxn ang="T161">
                <a:pos x="T106" y="T107"/>
              </a:cxn>
            </a:cxnLst>
            <a:rect l="T162" t="T163" r="T164" b="T165"/>
            <a:pathLst>
              <a:path w="743" h="1523">
                <a:moveTo>
                  <a:pt x="143" y="0"/>
                </a:moveTo>
                <a:lnTo>
                  <a:pt x="138" y="0"/>
                </a:lnTo>
                <a:lnTo>
                  <a:pt x="132" y="0"/>
                </a:lnTo>
                <a:lnTo>
                  <a:pt x="127" y="0"/>
                </a:lnTo>
                <a:lnTo>
                  <a:pt x="121" y="5"/>
                </a:lnTo>
                <a:lnTo>
                  <a:pt x="116" y="11"/>
                </a:lnTo>
                <a:lnTo>
                  <a:pt x="116" y="16"/>
                </a:lnTo>
                <a:lnTo>
                  <a:pt x="110" y="22"/>
                </a:lnTo>
                <a:lnTo>
                  <a:pt x="105" y="22"/>
                </a:lnTo>
                <a:lnTo>
                  <a:pt x="99" y="28"/>
                </a:lnTo>
                <a:lnTo>
                  <a:pt x="94" y="33"/>
                </a:lnTo>
                <a:lnTo>
                  <a:pt x="88" y="33"/>
                </a:lnTo>
                <a:lnTo>
                  <a:pt x="83" y="39"/>
                </a:lnTo>
                <a:lnTo>
                  <a:pt x="77" y="44"/>
                </a:lnTo>
                <a:lnTo>
                  <a:pt x="72" y="50"/>
                </a:lnTo>
                <a:lnTo>
                  <a:pt x="66" y="55"/>
                </a:lnTo>
                <a:lnTo>
                  <a:pt x="61" y="61"/>
                </a:lnTo>
                <a:lnTo>
                  <a:pt x="61" y="67"/>
                </a:lnTo>
                <a:lnTo>
                  <a:pt x="50" y="78"/>
                </a:lnTo>
                <a:lnTo>
                  <a:pt x="50" y="83"/>
                </a:lnTo>
                <a:lnTo>
                  <a:pt x="44" y="89"/>
                </a:lnTo>
                <a:lnTo>
                  <a:pt x="39" y="100"/>
                </a:lnTo>
                <a:lnTo>
                  <a:pt x="33" y="111"/>
                </a:lnTo>
                <a:lnTo>
                  <a:pt x="33" y="117"/>
                </a:lnTo>
                <a:lnTo>
                  <a:pt x="28" y="122"/>
                </a:lnTo>
                <a:lnTo>
                  <a:pt x="28" y="128"/>
                </a:lnTo>
                <a:lnTo>
                  <a:pt x="22" y="139"/>
                </a:lnTo>
                <a:lnTo>
                  <a:pt x="17" y="150"/>
                </a:lnTo>
                <a:lnTo>
                  <a:pt x="11" y="156"/>
                </a:lnTo>
                <a:lnTo>
                  <a:pt x="11" y="167"/>
                </a:lnTo>
                <a:lnTo>
                  <a:pt x="6" y="184"/>
                </a:lnTo>
                <a:lnTo>
                  <a:pt x="0" y="201"/>
                </a:lnTo>
                <a:lnTo>
                  <a:pt x="0" y="206"/>
                </a:lnTo>
                <a:lnTo>
                  <a:pt x="0" y="217"/>
                </a:lnTo>
                <a:lnTo>
                  <a:pt x="0" y="228"/>
                </a:lnTo>
                <a:lnTo>
                  <a:pt x="0" y="234"/>
                </a:lnTo>
                <a:lnTo>
                  <a:pt x="0" y="245"/>
                </a:lnTo>
                <a:lnTo>
                  <a:pt x="0" y="256"/>
                </a:lnTo>
                <a:lnTo>
                  <a:pt x="6" y="268"/>
                </a:lnTo>
                <a:lnTo>
                  <a:pt x="11" y="273"/>
                </a:lnTo>
                <a:lnTo>
                  <a:pt x="11" y="279"/>
                </a:lnTo>
                <a:lnTo>
                  <a:pt x="11" y="290"/>
                </a:lnTo>
                <a:lnTo>
                  <a:pt x="11" y="295"/>
                </a:lnTo>
                <a:lnTo>
                  <a:pt x="17" y="301"/>
                </a:lnTo>
                <a:lnTo>
                  <a:pt x="17" y="307"/>
                </a:lnTo>
                <a:lnTo>
                  <a:pt x="22" y="312"/>
                </a:lnTo>
                <a:lnTo>
                  <a:pt x="28" y="323"/>
                </a:lnTo>
                <a:lnTo>
                  <a:pt x="28" y="329"/>
                </a:lnTo>
                <a:lnTo>
                  <a:pt x="33" y="340"/>
                </a:lnTo>
                <a:lnTo>
                  <a:pt x="33" y="346"/>
                </a:lnTo>
                <a:lnTo>
                  <a:pt x="39" y="351"/>
                </a:lnTo>
                <a:lnTo>
                  <a:pt x="39" y="357"/>
                </a:lnTo>
                <a:lnTo>
                  <a:pt x="44" y="362"/>
                </a:lnTo>
                <a:lnTo>
                  <a:pt x="50" y="368"/>
                </a:lnTo>
                <a:lnTo>
                  <a:pt x="50" y="374"/>
                </a:lnTo>
                <a:lnTo>
                  <a:pt x="55" y="379"/>
                </a:lnTo>
                <a:lnTo>
                  <a:pt x="61" y="385"/>
                </a:lnTo>
                <a:lnTo>
                  <a:pt x="66" y="385"/>
                </a:lnTo>
                <a:lnTo>
                  <a:pt x="77" y="385"/>
                </a:lnTo>
                <a:lnTo>
                  <a:pt x="83" y="385"/>
                </a:lnTo>
                <a:lnTo>
                  <a:pt x="83" y="390"/>
                </a:lnTo>
                <a:lnTo>
                  <a:pt x="83" y="396"/>
                </a:lnTo>
                <a:lnTo>
                  <a:pt x="77" y="407"/>
                </a:lnTo>
                <a:lnTo>
                  <a:pt x="72" y="413"/>
                </a:lnTo>
                <a:lnTo>
                  <a:pt x="72" y="418"/>
                </a:lnTo>
                <a:lnTo>
                  <a:pt x="83" y="424"/>
                </a:lnTo>
                <a:lnTo>
                  <a:pt x="88" y="429"/>
                </a:lnTo>
                <a:lnTo>
                  <a:pt x="88" y="435"/>
                </a:lnTo>
                <a:lnTo>
                  <a:pt x="94" y="441"/>
                </a:lnTo>
                <a:lnTo>
                  <a:pt x="94" y="452"/>
                </a:lnTo>
                <a:lnTo>
                  <a:pt x="94" y="457"/>
                </a:lnTo>
                <a:lnTo>
                  <a:pt x="99" y="468"/>
                </a:lnTo>
                <a:lnTo>
                  <a:pt x="105" y="480"/>
                </a:lnTo>
                <a:lnTo>
                  <a:pt x="105" y="485"/>
                </a:lnTo>
                <a:lnTo>
                  <a:pt x="110" y="491"/>
                </a:lnTo>
                <a:lnTo>
                  <a:pt x="110" y="502"/>
                </a:lnTo>
                <a:lnTo>
                  <a:pt x="116" y="508"/>
                </a:lnTo>
                <a:lnTo>
                  <a:pt x="121" y="519"/>
                </a:lnTo>
                <a:lnTo>
                  <a:pt x="121" y="530"/>
                </a:lnTo>
                <a:lnTo>
                  <a:pt x="127" y="541"/>
                </a:lnTo>
                <a:lnTo>
                  <a:pt x="132" y="552"/>
                </a:lnTo>
                <a:lnTo>
                  <a:pt x="132" y="558"/>
                </a:lnTo>
                <a:lnTo>
                  <a:pt x="138" y="569"/>
                </a:lnTo>
                <a:lnTo>
                  <a:pt x="138" y="580"/>
                </a:lnTo>
                <a:lnTo>
                  <a:pt x="143" y="586"/>
                </a:lnTo>
                <a:lnTo>
                  <a:pt x="149" y="597"/>
                </a:lnTo>
                <a:lnTo>
                  <a:pt x="149" y="602"/>
                </a:lnTo>
                <a:lnTo>
                  <a:pt x="154" y="614"/>
                </a:lnTo>
                <a:lnTo>
                  <a:pt x="160" y="619"/>
                </a:lnTo>
                <a:lnTo>
                  <a:pt x="165" y="630"/>
                </a:lnTo>
                <a:lnTo>
                  <a:pt x="171" y="642"/>
                </a:lnTo>
                <a:lnTo>
                  <a:pt x="176" y="647"/>
                </a:lnTo>
                <a:lnTo>
                  <a:pt x="182" y="658"/>
                </a:lnTo>
                <a:lnTo>
                  <a:pt x="182" y="664"/>
                </a:lnTo>
                <a:lnTo>
                  <a:pt x="182" y="669"/>
                </a:lnTo>
                <a:lnTo>
                  <a:pt x="187" y="675"/>
                </a:lnTo>
                <a:lnTo>
                  <a:pt x="187" y="686"/>
                </a:lnTo>
                <a:lnTo>
                  <a:pt x="187" y="697"/>
                </a:lnTo>
                <a:lnTo>
                  <a:pt x="187" y="703"/>
                </a:lnTo>
                <a:lnTo>
                  <a:pt x="193" y="714"/>
                </a:lnTo>
                <a:lnTo>
                  <a:pt x="193" y="725"/>
                </a:lnTo>
                <a:lnTo>
                  <a:pt x="198" y="731"/>
                </a:lnTo>
                <a:lnTo>
                  <a:pt x="198" y="742"/>
                </a:lnTo>
                <a:lnTo>
                  <a:pt x="204" y="748"/>
                </a:lnTo>
                <a:lnTo>
                  <a:pt x="204" y="753"/>
                </a:lnTo>
                <a:lnTo>
                  <a:pt x="209" y="759"/>
                </a:lnTo>
                <a:lnTo>
                  <a:pt x="220" y="775"/>
                </a:lnTo>
                <a:lnTo>
                  <a:pt x="226" y="781"/>
                </a:lnTo>
                <a:lnTo>
                  <a:pt x="231" y="792"/>
                </a:lnTo>
                <a:lnTo>
                  <a:pt x="237" y="798"/>
                </a:lnTo>
                <a:lnTo>
                  <a:pt x="248" y="809"/>
                </a:lnTo>
                <a:lnTo>
                  <a:pt x="253" y="809"/>
                </a:lnTo>
                <a:lnTo>
                  <a:pt x="259" y="820"/>
                </a:lnTo>
                <a:lnTo>
                  <a:pt x="270" y="826"/>
                </a:lnTo>
                <a:lnTo>
                  <a:pt x="275" y="837"/>
                </a:lnTo>
                <a:lnTo>
                  <a:pt x="281" y="842"/>
                </a:lnTo>
                <a:lnTo>
                  <a:pt x="286" y="854"/>
                </a:lnTo>
                <a:lnTo>
                  <a:pt x="292" y="859"/>
                </a:lnTo>
                <a:lnTo>
                  <a:pt x="297" y="865"/>
                </a:lnTo>
                <a:lnTo>
                  <a:pt x="303" y="876"/>
                </a:lnTo>
                <a:lnTo>
                  <a:pt x="308" y="887"/>
                </a:lnTo>
                <a:lnTo>
                  <a:pt x="314" y="893"/>
                </a:lnTo>
                <a:lnTo>
                  <a:pt x="314" y="898"/>
                </a:lnTo>
                <a:lnTo>
                  <a:pt x="319" y="904"/>
                </a:lnTo>
                <a:lnTo>
                  <a:pt x="325" y="915"/>
                </a:lnTo>
                <a:lnTo>
                  <a:pt x="325" y="926"/>
                </a:lnTo>
                <a:lnTo>
                  <a:pt x="330" y="932"/>
                </a:lnTo>
                <a:lnTo>
                  <a:pt x="330" y="937"/>
                </a:lnTo>
                <a:lnTo>
                  <a:pt x="336" y="943"/>
                </a:lnTo>
                <a:lnTo>
                  <a:pt x="336" y="954"/>
                </a:lnTo>
                <a:lnTo>
                  <a:pt x="341" y="960"/>
                </a:lnTo>
                <a:lnTo>
                  <a:pt x="347" y="965"/>
                </a:lnTo>
                <a:lnTo>
                  <a:pt x="347" y="976"/>
                </a:lnTo>
                <a:lnTo>
                  <a:pt x="352" y="982"/>
                </a:lnTo>
                <a:lnTo>
                  <a:pt x="358" y="988"/>
                </a:lnTo>
                <a:lnTo>
                  <a:pt x="363" y="999"/>
                </a:lnTo>
                <a:lnTo>
                  <a:pt x="369" y="1004"/>
                </a:lnTo>
                <a:lnTo>
                  <a:pt x="369" y="1010"/>
                </a:lnTo>
                <a:lnTo>
                  <a:pt x="374" y="1015"/>
                </a:lnTo>
                <a:lnTo>
                  <a:pt x="380" y="1021"/>
                </a:lnTo>
                <a:lnTo>
                  <a:pt x="380" y="1027"/>
                </a:lnTo>
                <a:lnTo>
                  <a:pt x="385" y="1038"/>
                </a:lnTo>
                <a:lnTo>
                  <a:pt x="391" y="1043"/>
                </a:lnTo>
                <a:lnTo>
                  <a:pt x="391" y="1049"/>
                </a:lnTo>
                <a:lnTo>
                  <a:pt x="396" y="1060"/>
                </a:lnTo>
                <a:lnTo>
                  <a:pt x="396" y="1066"/>
                </a:lnTo>
                <a:lnTo>
                  <a:pt x="396" y="1071"/>
                </a:lnTo>
                <a:lnTo>
                  <a:pt x="402" y="1082"/>
                </a:lnTo>
                <a:lnTo>
                  <a:pt x="402" y="1088"/>
                </a:lnTo>
                <a:lnTo>
                  <a:pt x="407" y="1088"/>
                </a:lnTo>
                <a:lnTo>
                  <a:pt x="413" y="1099"/>
                </a:lnTo>
                <a:lnTo>
                  <a:pt x="418" y="1105"/>
                </a:lnTo>
                <a:lnTo>
                  <a:pt x="424" y="1110"/>
                </a:lnTo>
                <a:lnTo>
                  <a:pt x="424" y="1116"/>
                </a:lnTo>
                <a:lnTo>
                  <a:pt x="435" y="1122"/>
                </a:lnTo>
                <a:lnTo>
                  <a:pt x="440" y="1122"/>
                </a:lnTo>
                <a:lnTo>
                  <a:pt x="446" y="1127"/>
                </a:lnTo>
                <a:lnTo>
                  <a:pt x="457" y="1133"/>
                </a:lnTo>
                <a:lnTo>
                  <a:pt x="462" y="1138"/>
                </a:lnTo>
                <a:lnTo>
                  <a:pt x="468" y="1144"/>
                </a:lnTo>
                <a:lnTo>
                  <a:pt x="473" y="1149"/>
                </a:lnTo>
                <a:lnTo>
                  <a:pt x="479" y="1155"/>
                </a:lnTo>
                <a:lnTo>
                  <a:pt x="484" y="1166"/>
                </a:lnTo>
                <a:lnTo>
                  <a:pt x="490" y="1166"/>
                </a:lnTo>
                <a:lnTo>
                  <a:pt x="495" y="1177"/>
                </a:lnTo>
                <a:lnTo>
                  <a:pt x="501" y="1183"/>
                </a:lnTo>
                <a:lnTo>
                  <a:pt x="506" y="1189"/>
                </a:lnTo>
                <a:lnTo>
                  <a:pt x="506" y="1194"/>
                </a:lnTo>
                <a:lnTo>
                  <a:pt x="506" y="1200"/>
                </a:lnTo>
                <a:lnTo>
                  <a:pt x="512" y="1205"/>
                </a:lnTo>
                <a:lnTo>
                  <a:pt x="517" y="1211"/>
                </a:lnTo>
                <a:lnTo>
                  <a:pt x="523" y="1222"/>
                </a:lnTo>
                <a:lnTo>
                  <a:pt x="528" y="1233"/>
                </a:lnTo>
                <a:lnTo>
                  <a:pt x="534" y="1239"/>
                </a:lnTo>
                <a:lnTo>
                  <a:pt x="539" y="1244"/>
                </a:lnTo>
                <a:lnTo>
                  <a:pt x="545" y="1250"/>
                </a:lnTo>
                <a:lnTo>
                  <a:pt x="550" y="1255"/>
                </a:lnTo>
                <a:lnTo>
                  <a:pt x="556" y="1255"/>
                </a:lnTo>
                <a:lnTo>
                  <a:pt x="567" y="1255"/>
                </a:lnTo>
                <a:lnTo>
                  <a:pt x="572" y="1255"/>
                </a:lnTo>
                <a:lnTo>
                  <a:pt x="583" y="1261"/>
                </a:lnTo>
                <a:lnTo>
                  <a:pt x="594" y="1267"/>
                </a:lnTo>
                <a:lnTo>
                  <a:pt x="594" y="1272"/>
                </a:lnTo>
                <a:lnTo>
                  <a:pt x="600" y="1278"/>
                </a:lnTo>
                <a:lnTo>
                  <a:pt x="605" y="1278"/>
                </a:lnTo>
                <a:lnTo>
                  <a:pt x="605" y="1289"/>
                </a:lnTo>
                <a:lnTo>
                  <a:pt x="605" y="1300"/>
                </a:lnTo>
                <a:lnTo>
                  <a:pt x="605" y="1306"/>
                </a:lnTo>
                <a:lnTo>
                  <a:pt x="605" y="1322"/>
                </a:lnTo>
                <a:lnTo>
                  <a:pt x="605" y="1328"/>
                </a:lnTo>
                <a:lnTo>
                  <a:pt x="611" y="1339"/>
                </a:lnTo>
                <a:lnTo>
                  <a:pt x="616" y="1350"/>
                </a:lnTo>
                <a:lnTo>
                  <a:pt x="622" y="1362"/>
                </a:lnTo>
                <a:lnTo>
                  <a:pt x="627" y="1367"/>
                </a:lnTo>
                <a:lnTo>
                  <a:pt x="633" y="1373"/>
                </a:lnTo>
                <a:lnTo>
                  <a:pt x="644" y="1384"/>
                </a:lnTo>
                <a:lnTo>
                  <a:pt x="649" y="1395"/>
                </a:lnTo>
                <a:lnTo>
                  <a:pt x="649" y="1401"/>
                </a:lnTo>
                <a:lnTo>
                  <a:pt x="655" y="1412"/>
                </a:lnTo>
                <a:lnTo>
                  <a:pt x="660" y="1417"/>
                </a:lnTo>
                <a:lnTo>
                  <a:pt x="666" y="1429"/>
                </a:lnTo>
                <a:lnTo>
                  <a:pt x="671" y="1434"/>
                </a:lnTo>
                <a:lnTo>
                  <a:pt x="677" y="1445"/>
                </a:lnTo>
                <a:lnTo>
                  <a:pt x="682" y="1451"/>
                </a:lnTo>
                <a:lnTo>
                  <a:pt x="688" y="1462"/>
                </a:lnTo>
                <a:lnTo>
                  <a:pt x="693" y="1468"/>
                </a:lnTo>
                <a:lnTo>
                  <a:pt x="693" y="1473"/>
                </a:lnTo>
                <a:lnTo>
                  <a:pt x="699" y="1473"/>
                </a:lnTo>
                <a:lnTo>
                  <a:pt x="699" y="1479"/>
                </a:lnTo>
                <a:lnTo>
                  <a:pt x="710" y="1490"/>
                </a:lnTo>
                <a:lnTo>
                  <a:pt x="710" y="1496"/>
                </a:lnTo>
                <a:lnTo>
                  <a:pt x="715" y="1501"/>
                </a:lnTo>
                <a:lnTo>
                  <a:pt x="721" y="1507"/>
                </a:lnTo>
                <a:lnTo>
                  <a:pt x="726" y="1512"/>
                </a:lnTo>
                <a:lnTo>
                  <a:pt x="726" y="1518"/>
                </a:lnTo>
                <a:lnTo>
                  <a:pt x="732" y="1518"/>
                </a:lnTo>
                <a:lnTo>
                  <a:pt x="737" y="1523"/>
                </a:lnTo>
                <a:lnTo>
                  <a:pt x="743" y="1523"/>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4" name="Freeform 10"/>
          <xdr:cNvSpPr>
            <a:spLocks/>
          </xdr:cNvSpPr>
        </xdr:nvSpPr>
        <xdr:spPr bwMode="auto">
          <a:xfrm>
            <a:off x="4032" y="1695"/>
            <a:ext cx="295" cy="111"/>
          </a:xfrm>
          <a:custGeom>
            <a:avLst/>
            <a:gdLst>
              <a:gd name="T0" fmla="*/ 0 w 545"/>
              <a:gd name="T1" fmla="*/ 9 h 206"/>
              <a:gd name="T2" fmla="*/ 1 w 545"/>
              <a:gd name="T3" fmla="*/ 9 h 206"/>
              <a:gd name="T4" fmla="*/ 1 w 545"/>
              <a:gd name="T5" fmla="*/ 9 h 206"/>
              <a:gd name="T6" fmla="*/ 1 w 545"/>
              <a:gd name="T7" fmla="*/ 8 h 206"/>
              <a:gd name="T8" fmla="*/ 2 w 545"/>
              <a:gd name="T9" fmla="*/ 8 h 206"/>
              <a:gd name="T10" fmla="*/ 2 w 545"/>
              <a:gd name="T11" fmla="*/ 7 h 206"/>
              <a:gd name="T12" fmla="*/ 2 w 545"/>
              <a:gd name="T13" fmla="*/ 7 h 206"/>
              <a:gd name="T14" fmla="*/ 3 w 545"/>
              <a:gd name="T15" fmla="*/ 6 h 206"/>
              <a:gd name="T16" fmla="*/ 3 w 545"/>
              <a:gd name="T17" fmla="*/ 6 h 206"/>
              <a:gd name="T18" fmla="*/ 3 w 545"/>
              <a:gd name="T19" fmla="*/ 6 h 206"/>
              <a:gd name="T20" fmla="*/ 4 w 545"/>
              <a:gd name="T21" fmla="*/ 6 h 206"/>
              <a:gd name="T22" fmla="*/ 5 w 545"/>
              <a:gd name="T23" fmla="*/ 5 h 206"/>
              <a:gd name="T24" fmla="*/ 6 w 545"/>
              <a:gd name="T25" fmla="*/ 5 h 206"/>
              <a:gd name="T26" fmla="*/ 6 w 545"/>
              <a:gd name="T27" fmla="*/ 5 h 206"/>
              <a:gd name="T28" fmla="*/ 8 w 545"/>
              <a:gd name="T29" fmla="*/ 5 h 206"/>
              <a:gd name="T30" fmla="*/ 8 w 545"/>
              <a:gd name="T31" fmla="*/ 5 h 206"/>
              <a:gd name="T32" fmla="*/ 9 w 545"/>
              <a:gd name="T33" fmla="*/ 5 h 206"/>
              <a:gd name="T34" fmla="*/ 10 w 545"/>
              <a:gd name="T35" fmla="*/ 5 h 206"/>
              <a:gd name="T36" fmla="*/ 10 w 545"/>
              <a:gd name="T37" fmla="*/ 5 h 206"/>
              <a:gd name="T38" fmla="*/ 10 w 545"/>
              <a:gd name="T39" fmla="*/ 5 h 206"/>
              <a:gd name="T40" fmla="*/ 11 w 545"/>
              <a:gd name="T41" fmla="*/ 5 h 206"/>
              <a:gd name="T42" fmla="*/ 12 w 545"/>
              <a:gd name="T43" fmla="*/ 5 h 206"/>
              <a:gd name="T44" fmla="*/ 12 w 545"/>
              <a:gd name="T45" fmla="*/ 5 h 206"/>
              <a:gd name="T46" fmla="*/ 12 w 545"/>
              <a:gd name="T47" fmla="*/ 5 h 206"/>
              <a:gd name="T48" fmla="*/ 13 w 545"/>
              <a:gd name="T49" fmla="*/ 4 h 206"/>
              <a:gd name="T50" fmla="*/ 14 w 545"/>
              <a:gd name="T51" fmla="*/ 4 h 206"/>
              <a:gd name="T52" fmla="*/ 14 w 545"/>
              <a:gd name="T53" fmla="*/ 3 h 206"/>
              <a:gd name="T54" fmla="*/ 15 w 545"/>
              <a:gd name="T55" fmla="*/ 3 h 206"/>
              <a:gd name="T56" fmla="*/ 15 w 545"/>
              <a:gd name="T57" fmla="*/ 3 h 206"/>
              <a:gd name="T58" fmla="*/ 16 w 545"/>
              <a:gd name="T59" fmla="*/ 2 h 206"/>
              <a:gd name="T60" fmla="*/ 16 w 545"/>
              <a:gd name="T61" fmla="*/ 2 h 206"/>
              <a:gd name="T62" fmla="*/ 16 w 545"/>
              <a:gd name="T63" fmla="*/ 2 h 206"/>
              <a:gd name="T64" fmla="*/ 17 w 545"/>
              <a:gd name="T65" fmla="*/ 1 h 206"/>
              <a:gd name="T66" fmla="*/ 17 w 545"/>
              <a:gd name="T67" fmla="*/ 1 h 206"/>
              <a:gd name="T68" fmla="*/ 18 w 545"/>
              <a:gd name="T69" fmla="*/ 1 h 206"/>
              <a:gd name="T70" fmla="*/ 18 w 545"/>
              <a:gd name="T71" fmla="*/ 1 h 206"/>
              <a:gd name="T72" fmla="*/ 19 w 545"/>
              <a:gd name="T73" fmla="*/ 1 h 206"/>
              <a:gd name="T74" fmla="*/ 19 w 545"/>
              <a:gd name="T75" fmla="*/ 1 h 206"/>
              <a:gd name="T76" fmla="*/ 20 w 545"/>
              <a:gd name="T77" fmla="*/ 1 h 206"/>
              <a:gd name="T78" fmla="*/ 21 w 545"/>
              <a:gd name="T79" fmla="*/ 1 h 206"/>
              <a:gd name="T80" fmla="*/ 22 w 545"/>
              <a:gd name="T81" fmla="*/ 1 h 206"/>
              <a:gd name="T82" fmla="*/ 22 w 545"/>
              <a:gd name="T83" fmla="*/ 1 h 206"/>
              <a:gd name="T84" fmla="*/ 22 w 545"/>
              <a:gd name="T85" fmla="*/ 0 h 206"/>
              <a:gd name="T86" fmla="*/ 23 w 545"/>
              <a:gd name="T87" fmla="*/ 0 h 206"/>
              <a:gd name="T88" fmla="*/ 23 w 545"/>
              <a:gd name="T89" fmla="*/ 1 h 206"/>
              <a:gd name="T90" fmla="*/ 24 w 545"/>
              <a:gd name="T91" fmla="*/ 0 h 206"/>
              <a:gd name="T92" fmla="*/ 24 w 545"/>
              <a:gd name="T93" fmla="*/ 0 h 206"/>
              <a:gd name="T94" fmla="*/ 24 w 545"/>
              <a:gd name="T95" fmla="*/ 0 h 206"/>
              <a:gd name="T96" fmla="*/ 25 w 545"/>
              <a:gd name="T97" fmla="*/ 0 h 20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w 545"/>
              <a:gd name="T148" fmla="*/ 0 h 206"/>
              <a:gd name="T149" fmla="*/ 545 w 545"/>
              <a:gd name="T150" fmla="*/ 206 h 206"/>
            </a:gdLst>
            <a:ahLst/>
            <a:cxnLst>
              <a:cxn ang="T98">
                <a:pos x="T0" y="T1"/>
              </a:cxn>
              <a:cxn ang="T99">
                <a:pos x="T2" y="T3"/>
              </a:cxn>
              <a:cxn ang="T100">
                <a:pos x="T4" y="T5"/>
              </a:cxn>
              <a:cxn ang="T101">
                <a:pos x="T6" y="T7"/>
              </a:cxn>
              <a:cxn ang="T102">
                <a:pos x="T8" y="T9"/>
              </a:cxn>
              <a:cxn ang="T103">
                <a:pos x="T10" y="T11"/>
              </a:cxn>
              <a:cxn ang="T104">
                <a:pos x="T12" y="T13"/>
              </a:cxn>
              <a:cxn ang="T105">
                <a:pos x="T14" y="T15"/>
              </a:cxn>
              <a:cxn ang="T106">
                <a:pos x="T16" y="T17"/>
              </a:cxn>
              <a:cxn ang="T107">
                <a:pos x="T18" y="T19"/>
              </a:cxn>
              <a:cxn ang="T108">
                <a:pos x="T20" y="T21"/>
              </a:cxn>
              <a:cxn ang="T109">
                <a:pos x="T22" y="T23"/>
              </a:cxn>
              <a:cxn ang="T110">
                <a:pos x="T24" y="T25"/>
              </a:cxn>
              <a:cxn ang="T111">
                <a:pos x="T26" y="T27"/>
              </a:cxn>
              <a:cxn ang="T112">
                <a:pos x="T28" y="T29"/>
              </a:cxn>
              <a:cxn ang="T113">
                <a:pos x="T30" y="T31"/>
              </a:cxn>
              <a:cxn ang="T114">
                <a:pos x="T32" y="T33"/>
              </a:cxn>
              <a:cxn ang="T115">
                <a:pos x="T34" y="T35"/>
              </a:cxn>
              <a:cxn ang="T116">
                <a:pos x="T36" y="T37"/>
              </a:cxn>
              <a:cxn ang="T117">
                <a:pos x="T38" y="T39"/>
              </a:cxn>
              <a:cxn ang="T118">
                <a:pos x="T40" y="T41"/>
              </a:cxn>
              <a:cxn ang="T119">
                <a:pos x="T42" y="T43"/>
              </a:cxn>
              <a:cxn ang="T120">
                <a:pos x="T44" y="T45"/>
              </a:cxn>
              <a:cxn ang="T121">
                <a:pos x="T46" y="T47"/>
              </a:cxn>
              <a:cxn ang="T122">
                <a:pos x="T48" y="T49"/>
              </a:cxn>
              <a:cxn ang="T123">
                <a:pos x="T50" y="T51"/>
              </a:cxn>
              <a:cxn ang="T124">
                <a:pos x="T52" y="T53"/>
              </a:cxn>
              <a:cxn ang="T125">
                <a:pos x="T54" y="T55"/>
              </a:cxn>
              <a:cxn ang="T126">
                <a:pos x="T56" y="T57"/>
              </a:cxn>
              <a:cxn ang="T127">
                <a:pos x="T58" y="T59"/>
              </a:cxn>
              <a:cxn ang="T128">
                <a:pos x="T60" y="T61"/>
              </a:cxn>
              <a:cxn ang="T129">
                <a:pos x="T62" y="T63"/>
              </a:cxn>
              <a:cxn ang="T130">
                <a:pos x="T64" y="T65"/>
              </a:cxn>
              <a:cxn ang="T131">
                <a:pos x="T66" y="T67"/>
              </a:cxn>
              <a:cxn ang="T132">
                <a:pos x="T68" y="T69"/>
              </a:cxn>
              <a:cxn ang="T133">
                <a:pos x="T70" y="T71"/>
              </a:cxn>
              <a:cxn ang="T134">
                <a:pos x="T72" y="T73"/>
              </a:cxn>
              <a:cxn ang="T135">
                <a:pos x="T74" y="T75"/>
              </a:cxn>
              <a:cxn ang="T136">
                <a:pos x="T76" y="T77"/>
              </a:cxn>
              <a:cxn ang="T137">
                <a:pos x="T78" y="T79"/>
              </a:cxn>
              <a:cxn ang="T138">
                <a:pos x="T80" y="T81"/>
              </a:cxn>
              <a:cxn ang="T139">
                <a:pos x="T82" y="T83"/>
              </a:cxn>
              <a:cxn ang="T140">
                <a:pos x="T84" y="T85"/>
              </a:cxn>
              <a:cxn ang="T141">
                <a:pos x="T86" y="T87"/>
              </a:cxn>
              <a:cxn ang="T142">
                <a:pos x="T88" y="T89"/>
              </a:cxn>
              <a:cxn ang="T143">
                <a:pos x="T90" y="T91"/>
              </a:cxn>
              <a:cxn ang="T144">
                <a:pos x="T92" y="T93"/>
              </a:cxn>
              <a:cxn ang="T145">
                <a:pos x="T94" y="T95"/>
              </a:cxn>
              <a:cxn ang="T146">
                <a:pos x="T96" y="T97"/>
              </a:cxn>
            </a:cxnLst>
            <a:rect l="T147" t="T148" r="T149" b="T150"/>
            <a:pathLst>
              <a:path w="545" h="206">
                <a:moveTo>
                  <a:pt x="0" y="206"/>
                </a:moveTo>
                <a:lnTo>
                  <a:pt x="11" y="189"/>
                </a:lnTo>
                <a:lnTo>
                  <a:pt x="17" y="184"/>
                </a:lnTo>
                <a:lnTo>
                  <a:pt x="28" y="173"/>
                </a:lnTo>
                <a:lnTo>
                  <a:pt x="33" y="167"/>
                </a:lnTo>
                <a:lnTo>
                  <a:pt x="44" y="156"/>
                </a:lnTo>
                <a:lnTo>
                  <a:pt x="44" y="150"/>
                </a:lnTo>
                <a:lnTo>
                  <a:pt x="55" y="139"/>
                </a:lnTo>
                <a:lnTo>
                  <a:pt x="61" y="139"/>
                </a:lnTo>
                <a:lnTo>
                  <a:pt x="77" y="134"/>
                </a:lnTo>
                <a:lnTo>
                  <a:pt x="88" y="128"/>
                </a:lnTo>
                <a:lnTo>
                  <a:pt x="99" y="122"/>
                </a:lnTo>
                <a:lnTo>
                  <a:pt x="132" y="122"/>
                </a:lnTo>
                <a:lnTo>
                  <a:pt x="143" y="122"/>
                </a:lnTo>
                <a:lnTo>
                  <a:pt x="160" y="117"/>
                </a:lnTo>
                <a:lnTo>
                  <a:pt x="176" y="117"/>
                </a:lnTo>
                <a:lnTo>
                  <a:pt x="187" y="117"/>
                </a:lnTo>
                <a:lnTo>
                  <a:pt x="209" y="117"/>
                </a:lnTo>
                <a:lnTo>
                  <a:pt x="215" y="117"/>
                </a:lnTo>
                <a:lnTo>
                  <a:pt x="226" y="111"/>
                </a:lnTo>
                <a:lnTo>
                  <a:pt x="242" y="111"/>
                </a:lnTo>
                <a:lnTo>
                  <a:pt x="259" y="106"/>
                </a:lnTo>
                <a:lnTo>
                  <a:pt x="264" y="100"/>
                </a:lnTo>
                <a:lnTo>
                  <a:pt x="270" y="100"/>
                </a:lnTo>
                <a:lnTo>
                  <a:pt x="286" y="89"/>
                </a:lnTo>
                <a:lnTo>
                  <a:pt x="292" y="83"/>
                </a:lnTo>
                <a:lnTo>
                  <a:pt x="303" y="78"/>
                </a:lnTo>
                <a:lnTo>
                  <a:pt x="309" y="72"/>
                </a:lnTo>
                <a:lnTo>
                  <a:pt x="320" y="55"/>
                </a:lnTo>
                <a:lnTo>
                  <a:pt x="331" y="50"/>
                </a:lnTo>
                <a:lnTo>
                  <a:pt x="347" y="39"/>
                </a:lnTo>
                <a:lnTo>
                  <a:pt x="353" y="33"/>
                </a:lnTo>
                <a:lnTo>
                  <a:pt x="364" y="28"/>
                </a:lnTo>
                <a:lnTo>
                  <a:pt x="375" y="22"/>
                </a:lnTo>
                <a:lnTo>
                  <a:pt x="386" y="16"/>
                </a:lnTo>
                <a:lnTo>
                  <a:pt x="391" y="11"/>
                </a:lnTo>
                <a:lnTo>
                  <a:pt x="408" y="5"/>
                </a:lnTo>
                <a:lnTo>
                  <a:pt x="419" y="5"/>
                </a:lnTo>
                <a:lnTo>
                  <a:pt x="430" y="5"/>
                </a:lnTo>
                <a:lnTo>
                  <a:pt x="446" y="5"/>
                </a:lnTo>
                <a:lnTo>
                  <a:pt x="457" y="5"/>
                </a:lnTo>
                <a:lnTo>
                  <a:pt x="463" y="5"/>
                </a:lnTo>
                <a:lnTo>
                  <a:pt x="479" y="0"/>
                </a:lnTo>
                <a:lnTo>
                  <a:pt x="490" y="0"/>
                </a:lnTo>
                <a:lnTo>
                  <a:pt x="501" y="5"/>
                </a:lnTo>
                <a:lnTo>
                  <a:pt x="518" y="0"/>
                </a:lnTo>
                <a:lnTo>
                  <a:pt x="529" y="0"/>
                </a:lnTo>
                <a:lnTo>
                  <a:pt x="534" y="0"/>
                </a:lnTo>
                <a:lnTo>
                  <a:pt x="545"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5" name="Freeform 11"/>
          <xdr:cNvSpPr>
            <a:spLocks/>
          </xdr:cNvSpPr>
        </xdr:nvSpPr>
        <xdr:spPr bwMode="auto">
          <a:xfrm>
            <a:off x="3994" y="1131"/>
            <a:ext cx="333" cy="675"/>
          </a:xfrm>
          <a:custGeom>
            <a:avLst/>
            <a:gdLst>
              <a:gd name="T0" fmla="*/ 3 w 616"/>
              <a:gd name="T1" fmla="*/ 57 h 1250"/>
              <a:gd name="T2" fmla="*/ 2 w 616"/>
              <a:gd name="T3" fmla="*/ 56 h 1250"/>
              <a:gd name="T4" fmla="*/ 1 w 616"/>
              <a:gd name="T5" fmla="*/ 55 h 1250"/>
              <a:gd name="T6" fmla="*/ 1 w 616"/>
              <a:gd name="T7" fmla="*/ 53 h 1250"/>
              <a:gd name="T8" fmla="*/ 0 w 616"/>
              <a:gd name="T9" fmla="*/ 52 h 1250"/>
              <a:gd name="T10" fmla="*/ 1 w 616"/>
              <a:gd name="T11" fmla="*/ 51 h 1250"/>
              <a:gd name="T12" fmla="*/ 1 w 616"/>
              <a:gd name="T13" fmla="*/ 50 h 1250"/>
              <a:gd name="T14" fmla="*/ 1 w 616"/>
              <a:gd name="T15" fmla="*/ 48 h 1250"/>
              <a:gd name="T16" fmla="*/ 1 w 616"/>
              <a:gd name="T17" fmla="*/ 46 h 1250"/>
              <a:gd name="T18" fmla="*/ 1 w 616"/>
              <a:gd name="T19" fmla="*/ 45 h 1250"/>
              <a:gd name="T20" fmla="*/ 1 w 616"/>
              <a:gd name="T21" fmla="*/ 43 h 1250"/>
              <a:gd name="T22" fmla="*/ 2 w 616"/>
              <a:gd name="T23" fmla="*/ 42 h 1250"/>
              <a:gd name="T24" fmla="*/ 2 w 616"/>
              <a:gd name="T25" fmla="*/ 42 h 1250"/>
              <a:gd name="T26" fmla="*/ 3 w 616"/>
              <a:gd name="T27" fmla="*/ 41 h 1250"/>
              <a:gd name="T28" fmla="*/ 5 w 616"/>
              <a:gd name="T29" fmla="*/ 39 h 1250"/>
              <a:gd name="T30" fmla="*/ 5 w 616"/>
              <a:gd name="T31" fmla="*/ 38 h 1250"/>
              <a:gd name="T32" fmla="*/ 6 w 616"/>
              <a:gd name="T33" fmla="*/ 38 h 1250"/>
              <a:gd name="T34" fmla="*/ 5 w 616"/>
              <a:gd name="T35" fmla="*/ 37 h 1250"/>
              <a:gd name="T36" fmla="*/ 5 w 616"/>
              <a:gd name="T37" fmla="*/ 37 h 1250"/>
              <a:gd name="T38" fmla="*/ 6 w 616"/>
              <a:gd name="T39" fmla="*/ 36 h 1250"/>
              <a:gd name="T40" fmla="*/ 6 w 616"/>
              <a:gd name="T41" fmla="*/ 36 h 1250"/>
              <a:gd name="T42" fmla="*/ 6 w 616"/>
              <a:gd name="T43" fmla="*/ 36 h 1250"/>
              <a:gd name="T44" fmla="*/ 6 w 616"/>
              <a:gd name="T45" fmla="*/ 34 h 1250"/>
              <a:gd name="T46" fmla="*/ 7 w 616"/>
              <a:gd name="T47" fmla="*/ 33 h 1250"/>
              <a:gd name="T48" fmla="*/ 8 w 616"/>
              <a:gd name="T49" fmla="*/ 32 h 1250"/>
              <a:gd name="T50" fmla="*/ 9 w 616"/>
              <a:gd name="T51" fmla="*/ 32 h 1250"/>
              <a:gd name="T52" fmla="*/ 9 w 616"/>
              <a:gd name="T53" fmla="*/ 31 h 1250"/>
              <a:gd name="T54" fmla="*/ 10 w 616"/>
              <a:gd name="T55" fmla="*/ 31 h 1250"/>
              <a:gd name="T56" fmla="*/ 11 w 616"/>
              <a:gd name="T57" fmla="*/ 30 h 1250"/>
              <a:gd name="T58" fmla="*/ 12 w 616"/>
              <a:gd name="T59" fmla="*/ 29 h 1250"/>
              <a:gd name="T60" fmla="*/ 12 w 616"/>
              <a:gd name="T61" fmla="*/ 29 h 1250"/>
              <a:gd name="T62" fmla="*/ 13 w 616"/>
              <a:gd name="T63" fmla="*/ 28 h 1250"/>
              <a:gd name="T64" fmla="*/ 13 w 616"/>
              <a:gd name="T65" fmla="*/ 27 h 1250"/>
              <a:gd name="T66" fmla="*/ 12 w 616"/>
              <a:gd name="T67" fmla="*/ 26 h 1250"/>
              <a:gd name="T68" fmla="*/ 14 w 616"/>
              <a:gd name="T69" fmla="*/ 24 h 1250"/>
              <a:gd name="T70" fmla="*/ 14 w 616"/>
              <a:gd name="T71" fmla="*/ 23 h 1250"/>
              <a:gd name="T72" fmla="*/ 15 w 616"/>
              <a:gd name="T73" fmla="*/ 23 h 1250"/>
              <a:gd name="T74" fmla="*/ 16 w 616"/>
              <a:gd name="T75" fmla="*/ 23 h 1250"/>
              <a:gd name="T76" fmla="*/ 16 w 616"/>
              <a:gd name="T77" fmla="*/ 22 h 1250"/>
              <a:gd name="T78" fmla="*/ 17 w 616"/>
              <a:gd name="T79" fmla="*/ 21 h 1250"/>
              <a:gd name="T80" fmla="*/ 17 w 616"/>
              <a:gd name="T81" fmla="*/ 19 h 1250"/>
              <a:gd name="T82" fmla="*/ 17 w 616"/>
              <a:gd name="T83" fmla="*/ 18 h 1250"/>
              <a:gd name="T84" fmla="*/ 18 w 616"/>
              <a:gd name="T85" fmla="*/ 17 h 1250"/>
              <a:gd name="T86" fmla="*/ 18 w 616"/>
              <a:gd name="T87" fmla="*/ 16 h 1250"/>
              <a:gd name="T88" fmla="*/ 19 w 616"/>
              <a:gd name="T89" fmla="*/ 15 h 1250"/>
              <a:gd name="T90" fmla="*/ 20 w 616"/>
              <a:gd name="T91" fmla="*/ 14 h 1250"/>
              <a:gd name="T92" fmla="*/ 21 w 616"/>
              <a:gd name="T93" fmla="*/ 12 h 1250"/>
              <a:gd name="T94" fmla="*/ 22 w 616"/>
              <a:gd name="T95" fmla="*/ 11 h 1250"/>
              <a:gd name="T96" fmla="*/ 23 w 616"/>
              <a:gd name="T97" fmla="*/ 9 h 1250"/>
              <a:gd name="T98" fmla="*/ 23 w 616"/>
              <a:gd name="T99" fmla="*/ 8 h 1250"/>
              <a:gd name="T100" fmla="*/ 24 w 616"/>
              <a:gd name="T101" fmla="*/ 6 h 1250"/>
              <a:gd name="T102" fmla="*/ 25 w 616"/>
              <a:gd name="T103" fmla="*/ 5 h 1250"/>
              <a:gd name="T104" fmla="*/ 26 w 616"/>
              <a:gd name="T105" fmla="*/ 4 h 1250"/>
              <a:gd name="T106" fmla="*/ 26 w 616"/>
              <a:gd name="T107" fmla="*/ 3 h 1250"/>
              <a:gd name="T108" fmla="*/ 27 w 616"/>
              <a:gd name="T109" fmla="*/ 1 h 1250"/>
              <a:gd name="T110" fmla="*/ 28 w 616"/>
              <a:gd name="T111" fmla="*/ 1 h 1250"/>
              <a:gd name="T112" fmla="*/ 28 w 616"/>
              <a:gd name="T113" fmla="*/ 0 h 1250"/>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w 616"/>
              <a:gd name="T172" fmla="*/ 0 h 1250"/>
              <a:gd name="T173" fmla="*/ 616 w 616"/>
              <a:gd name="T174" fmla="*/ 1250 h 1250"/>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T171" t="T172" r="T173" b="T174"/>
            <a:pathLst>
              <a:path w="616" h="1250">
                <a:moveTo>
                  <a:pt x="71" y="1250"/>
                </a:moveTo>
                <a:lnTo>
                  <a:pt x="55" y="1239"/>
                </a:lnTo>
                <a:lnTo>
                  <a:pt x="44" y="1228"/>
                </a:lnTo>
                <a:lnTo>
                  <a:pt x="38" y="1222"/>
                </a:lnTo>
                <a:lnTo>
                  <a:pt x="22" y="1205"/>
                </a:lnTo>
                <a:lnTo>
                  <a:pt x="16" y="1194"/>
                </a:lnTo>
                <a:lnTo>
                  <a:pt x="11" y="1178"/>
                </a:lnTo>
                <a:lnTo>
                  <a:pt x="5" y="1161"/>
                </a:lnTo>
                <a:lnTo>
                  <a:pt x="0" y="1144"/>
                </a:lnTo>
                <a:lnTo>
                  <a:pt x="0" y="1127"/>
                </a:lnTo>
                <a:lnTo>
                  <a:pt x="5" y="1116"/>
                </a:lnTo>
                <a:lnTo>
                  <a:pt x="5" y="1105"/>
                </a:lnTo>
                <a:lnTo>
                  <a:pt x="5" y="1094"/>
                </a:lnTo>
                <a:lnTo>
                  <a:pt x="11" y="1083"/>
                </a:lnTo>
                <a:lnTo>
                  <a:pt x="11" y="1055"/>
                </a:lnTo>
                <a:lnTo>
                  <a:pt x="16" y="1032"/>
                </a:lnTo>
                <a:lnTo>
                  <a:pt x="16" y="1021"/>
                </a:lnTo>
                <a:lnTo>
                  <a:pt x="22" y="1010"/>
                </a:lnTo>
                <a:lnTo>
                  <a:pt x="22" y="999"/>
                </a:lnTo>
                <a:lnTo>
                  <a:pt x="22" y="982"/>
                </a:lnTo>
                <a:lnTo>
                  <a:pt x="27" y="960"/>
                </a:lnTo>
                <a:lnTo>
                  <a:pt x="27" y="949"/>
                </a:lnTo>
                <a:lnTo>
                  <a:pt x="33" y="932"/>
                </a:lnTo>
                <a:lnTo>
                  <a:pt x="33" y="921"/>
                </a:lnTo>
                <a:lnTo>
                  <a:pt x="44" y="910"/>
                </a:lnTo>
                <a:lnTo>
                  <a:pt x="49" y="904"/>
                </a:lnTo>
                <a:lnTo>
                  <a:pt x="60" y="893"/>
                </a:lnTo>
                <a:lnTo>
                  <a:pt x="77" y="876"/>
                </a:lnTo>
                <a:lnTo>
                  <a:pt x="88" y="865"/>
                </a:lnTo>
                <a:lnTo>
                  <a:pt x="99" y="859"/>
                </a:lnTo>
                <a:lnTo>
                  <a:pt x="110" y="848"/>
                </a:lnTo>
                <a:lnTo>
                  <a:pt x="121" y="837"/>
                </a:lnTo>
                <a:lnTo>
                  <a:pt x="126" y="831"/>
                </a:lnTo>
                <a:lnTo>
                  <a:pt x="126" y="826"/>
                </a:lnTo>
                <a:lnTo>
                  <a:pt x="115" y="815"/>
                </a:lnTo>
                <a:lnTo>
                  <a:pt x="110" y="804"/>
                </a:lnTo>
                <a:lnTo>
                  <a:pt x="110" y="798"/>
                </a:lnTo>
                <a:lnTo>
                  <a:pt x="115" y="792"/>
                </a:lnTo>
                <a:lnTo>
                  <a:pt x="121" y="787"/>
                </a:lnTo>
                <a:lnTo>
                  <a:pt x="126" y="787"/>
                </a:lnTo>
                <a:lnTo>
                  <a:pt x="132" y="787"/>
                </a:lnTo>
                <a:lnTo>
                  <a:pt x="132" y="781"/>
                </a:lnTo>
                <a:lnTo>
                  <a:pt x="132" y="776"/>
                </a:lnTo>
                <a:lnTo>
                  <a:pt x="132" y="770"/>
                </a:lnTo>
                <a:lnTo>
                  <a:pt x="137" y="759"/>
                </a:lnTo>
                <a:lnTo>
                  <a:pt x="143" y="742"/>
                </a:lnTo>
                <a:lnTo>
                  <a:pt x="148" y="737"/>
                </a:lnTo>
                <a:lnTo>
                  <a:pt x="154" y="725"/>
                </a:lnTo>
                <a:lnTo>
                  <a:pt x="159" y="714"/>
                </a:lnTo>
                <a:lnTo>
                  <a:pt x="170" y="709"/>
                </a:lnTo>
                <a:lnTo>
                  <a:pt x="176" y="703"/>
                </a:lnTo>
                <a:lnTo>
                  <a:pt x="187" y="698"/>
                </a:lnTo>
                <a:lnTo>
                  <a:pt x="198" y="686"/>
                </a:lnTo>
                <a:lnTo>
                  <a:pt x="203" y="681"/>
                </a:lnTo>
                <a:lnTo>
                  <a:pt x="209" y="670"/>
                </a:lnTo>
                <a:lnTo>
                  <a:pt x="220" y="664"/>
                </a:lnTo>
                <a:lnTo>
                  <a:pt x="225" y="653"/>
                </a:lnTo>
                <a:lnTo>
                  <a:pt x="236" y="642"/>
                </a:lnTo>
                <a:lnTo>
                  <a:pt x="242" y="636"/>
                </a:lnTo>
                <a:lnTo>
                  <a:pt x="253" y="636"/>
                </a:lnTo>
                <a:lnTo>
                  <a:pt x="258" y="631"/>
                </a:lnTo>
                <a:lnTo>
                  <a:pt x="269" y="625"/>
                </a:lnTo>
                <a:lnTo>
                  <a:pt x="275" y="625"/>
                </a:lnTo>
                <a:lnTo>
                  <a:pt x="280" y="614"/>
                </a:lnTo>
                <a:lnTo>
                  <a:pt x="280" y="603"/>
                </a:lnTo>
                <a:lnTo>
                  <a:pt x="275" y="591"/>
                </a:lnTo>
                <a:lnTo>
                  <a:pt x="269" y="575"/>
                </a:lnTo>
                <a:lnTo>
                  <a:pt x="269" y="564"/>
                </a:lnTo>
                <a:lnTo>
                  <a:pt x="275" y="552"/>
                </a:lnTo>
                <a:lnTo>
                  <a:pt x="291" y="525"/>
                </a:lnTo>
                <a:lnTo>
                  <a:pt x="297" y="519"/>
                </a:lnTo>
                <a:lnTo>
                  <a:pt x="302" y="508"/>
                </a:lnTo>
                <a:lnTo>
                  <a:pt x="308" y="497"/>
                </a:lnTo>
                <a:lnTo>
                  <a:pt x="319" y="491"/>
                </a:lnTo>
                <a:lnTo>
                  <a:pt x="335" y="491"/>
                </a:lnTo>
                <a:lnTo>
                  <a:pt x="352" y="491"/>
                </a:lnTo>
                <a:lnTo>
                  <a:pt x="352" y="485"/>
                </a:lnTo>
                <a:lnTo>
                  <a:pt x="357" y="474"/>
                </a:lnTo>
                <a:lnTo>
                  <a:pt x="363" y="458"/>
                </a:lnTo>
                <a:lnTo>
                  <a:pt x="363" y="446"/>
                </a:lnTo>
                <a:lnTo>
                  <a:pt x="368" y="435"/>
                </a:lnTo>
                <a:lnTo>
                  <a:pt x="368" y="424"/>
                </a:lnTo>
                <a:lnTo>
                  <a:pt x="374" y="413"/>
                </a:lnTo>
                <a:lnTo>
                  <a:pt x="380" y="396"/>
                </a:lnTo>
                <a:lnTo>
                  <a:pt x="385" y="379"/>
                </a:lnTo>
                <a:lnTo>
                  <a:pt x="391" y="363"/>
                </a:lnTo>
                <a:lnTo>
                  <a:pt x="396" y="351"/>
                </a:lnTo>
                <a:lnTo>
                  <a:pt x="402" y="340"/>
                </a:lnTo>
                <a:lnTo>
                  <a:pt x="413" y="329"/>
                </a:lnTo>
                <a:lnTo>
                  <a:pt x="413" y="324"/>
                </a:lnTo>
                <a:lnTo>
                  <a:pt x="429" y="307"/>
                </a:lnTo>
                <a:lnTo>
                  <a:pt x="435" y="290"/>
                </a:lnTo>
                <a:lnTo>
                  <a:pt x="446" y="279"/>
                </a:lnTo>
                <a:lnTo>
                  <a:pt x="451" y="268"/>
                </a:lnTo>
                <a:lnTo>
                  <a:pt x="462" y="262"/>
                </a:lnTo>
                <a:lnTo>
                  <a:pt x="468" y="251"/>
                </a:lnTo>
                <a:lnTo>
                  <a:pt x="473" y="229"/>
                </a:lnTo>
                <a:lnTo>
                  <a:pt x="490" y="201"/>
                </a:lnTo>
                <a:lnTo>
                  <a:pt x="495" y="190"/>
                </a:lnTo>
                <a:lnTo>
                  <a:pt x="501" y="173"/>
                </a:lnTo>
                <a:lnTo>
                  <a:pt x="512" y="156"/>
                </a:lnTo>
                <a:lnTo>
                  <a:pt x="517" y="145"/>
                </a:lnTo>
                <a:lnTo>
                  <a:pt x="523" y="139"/>
                </a:lnTo>
                <a:lnTo>
                  <a:pt x="539" y="117"/>
                </a:lnTo>
                <a:lnTo>
                  <a:pt x="550" y="100"/>
                </a:lnTo>
                <a:lnTo>
                  <a:pt x="556" y="95"/>
                </a:lnTo>
                <a:lnTo>
                  <a:pt x="561" y="84"/>
                </a:lnTo>
                <a:lnTo>
                  <a:pt x="567" y="78"/>
                </a:lnTo>
                <a:lnTo>
                  <a:pt x="578" y="44"/>
                </a:lnTo>
                <a:lnTo>
                  <a:pt x="583" y="28"/>
                </a:lnTo>
                <a:lnTo>
                  <a:pt x="589" y="22"/>
                </a:lnTo>
                <a:lnTo>
                  <a:pt x="594" y="11"/>
                </a:lnTo>
                <a:lnTo>
                  <a:pt x="600" y="5"/>
                </a:lnTo>
                <a:lnTo>
                  <a:pt x="611" y="0"/>
                </a:lnTo>
                <a:lnTo>
                  <a:pt x="616"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6" name="Freeform 12"/>
          <xdr:cNvSpPr>
            <a:spLocks/>
          </xdr:cNvSpPr>
        </xdr:nvSpPr>
        <xdr:spPr bwMode="auto">
          <a:xfrm>
            <a:off x="1480" y="1905"/>
            <a:ext cx="264" cy="136"/>
          </a:xfrm>
          <a:custGeom>
            <a:avLst/>
            <a:gdLst>
              <a:gd name="T0" fmla="*/ 22 w 490"/>
              <a:gd name="T1" fmla="*/ 12 h 251"/>
              <a:gd name="T2" fmla="*/ 22 w 490"/>
              <a:gd name="T3" fmla="*/ 11 h 251"/>
              <a:gd name="T4" fmla="*/ 21 w 490"/>
              <a:gd name="T5" fmla="*/ 11 h 251"/>
              <a:gd name="T6" fmla="*/ 6 w 490"/>
              <a:gd name="T7" fmla="*/ 6 h 251"/>
              <a:gd name="T8" fmla="*/ 4 w 490"/>
              <a:gd name="T9" fmla="*/ 5 h 251"/>
              <a:gd name="T10" fmla="*/ 4 w 490"/>
              <a:gd name="T11" fmla="*/ 4 h 251"/>
              <a:gd name="T12" fmla="*/ 5 w 490"/>
              <a:gd name="T13" fmla="*/ 3 h 251"/>
              <a:gd name="T14" fmla="*/ 4 w 490"/>
              <a:gd name="T15" fmla="*/ 2 h 251"/>
              <a:gd name="T16" fmla="*/ 4 w 490"/>
              <a:gd name="T17" fmla="*/ 1 h 251"/>
              <a:gd name="T18" fmla="*/ 2 w 490"/>
              <a:gd name="T19" fmla="*/ 1 h 251"/>
              <a:gd name="T20" fmla="*/ 1 w 490"/>
              <a:gd name="T21" fmla="*/ 1 h 251"/>
              <a:gd name="T22" fmla="*/ 0 w 490"/>
              <a:gd name="T23" fmla="*/ 0 h 251"/>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490"/>
              <a:gd name="T37" fmla="*/ 0 h 251"/>
              <a:gd name="T38" fmla="*/ 490 w 490"/>
              <a:gd name="T39" fmla="*/ 251 h 251"/>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490" h="251">
                <a:moveTo>
                  <a:pt x="490" y="251"/>
                </a:moveTo>
                <a:lnTo>
                  <a:pt x="484" y="240"/>
                </a:lnTo>
                <a:lnTo>
                  <a:pt x="468" y="235"/>
                </a:lnTo>
                <a:lnTo>
                  <a:pt x="148" y="129"/>
                </a:lnTo>
                <a:lnTo>
                  <a:pt x="93" y="106"/>
                </a:lnTo>
                <a:lnTo>
                  <a:pt x="88" y="90"/>
                </a:lnTo>
                <a:lnTo>
                  <a:pt x="99" y="62"/>
                </a:lnTo>
                <a:lnTo>
                  <a:pt x="93" y="34"/>
                </a:lnTo>
                <a:lnTo>
                  <a:pt x="82" y="23"/>
                </a:lnTo>
                <a:lnTo>
                  <a:pt x="38" y="23"/>
                </a:lnTo>
                <a:lnTo>
                  <a:pt x="16" y="11"/>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7" name="Freeform 13"/>
          <xdr:cNvSpPr>
            <a:spLocks/>
          </xdr:cNvSpPr>
        </xdr:nvSpPr>
        <xdr:spPr bwMode="auto">
          <a:xfrm>
            <a:off x="1724" y="1405"/>
            <a:ext cx="157" cy="645"/>
          </a:xfrm>
          <a:custGeom>
            <a:avLst/>
            <a:gdLst>
              <a:gd name="T0" fmla="*/ 13 w 292"/>
              <a:gd name="T1" fmla="*/ 55 h 1194"/>
              <a:gd name="T2" fmla="*/ 13 w 292"/>
              <a:gd name="T3" fmla="*/ 54 h 1194"/>
              <a:gd name="T4" fmla="*/ 11 w 292"/>
              <a:gd name="T5" fmla="*/ 53 h 1194"/>
              <a:gd name="T6" fmla="*/ 11 w 292"/>
              <a:gd name="T7" fmla="*/ 52 h 1194"/>
              <a:gd name="T8" fmla="*/ 10 w 292"/>
              <a:gd name="T9" fmla="*/ 52 h 1194"/>
              <a:gd name="T10" fmla="*/ 10 w 292"/>
              <a:gd name="T11" fmla="*/ 51 h 1194"/>
              <a:gd name="T12" fmla="*/ 10 w 292"/>
              <a:gd name="T13" fmla="*/ 51 h 1194"/>
              <a:gd name="T14" fmla="*/ 10 w 292"/>
              <a:gd name="T15" fmla="*/ 50 h 1194"/>
              <a:gd name="T16" fmla="*/ 10 w 292"/>
              <a:gd name="T17" fmla="*/ 49 h 1194"/>
              <a:gd name="T18" fmla="*/ 9 w 292"/>
              <a:gd name="T19" fmla="*/ 48 h 1194"/>
              <a:gd name="T20" fmla="*/ 9 w 292"/>
              <a:gd name="T21" fmla="*/ 45 h 1194"/>
              <a:gd name="T22" fmla="*/ 9 w 292"/>
              <a:gd name="T23" fmla="*/ 44 h 1194"/>
              <a:gd name="T24" fmla="*/ 8 w 292"/>
              <a:gd name="T25" fmla="*/ 42 h 1194"/>
              <a:gd name="T26" fmla="*/ 6 w 292"/>
              <a:gd name="T27" fmla="*/ 41 h 1194"/>
              <a:gd name="T28" fmla="*/ 5 w 292"/>
              <a:gd name="T29" fmla="*/ 41 h 1194"/>
              <a:gd name="T30" fmla="*/ 5 w 292"/>
              <a:gd name="T31" fmla="*/ 39 h 1194"/>
              <a:gd name="T32" fmla="*/ 6 w 292"/>
              <a:gd name="T33" fmla="*/ 38 h 1194"/>
              <a:gd name="T34" fmla="*/ 7 w 292"/>
              <a:gd name="T35" fmla="*/ 37 h 1194"/>
              <a:gd name="T36" fmla="*/ 7 w 292"/>
              <a:gd name="T37" fmla="*/ 37 h 1194"/>
              <a:gd name="T38" fmla="*/ 9 w 292"/>
              <a:gd name="T39" fmla="*/ 32 h 1194"/>
              <a:gd name="T40" fmla="*/ 10 w 292"/>
              <a:gd name="T41" fmla="*/ 31 h 1194"/>
              <a:gd name="T42" fmla="*/ 10 w 292"/>
              <a:gd name="T43" fmla="*/ 29 h 1194"/>
              <a:gd name="T44" fmla="*/ 11 w 292"/>
              <a:gd name="T45" fmla="*/ 28 h 1194"/>
              <a:gd name="T46" fmla="*/ 12 w 292"/>
              <a:gd name="T47" fmla="*/ 26 h 1194"/>
              <a:gd name="T48" fmla="*/ 13 w 292"/>
              <a:gd name="T49" fmla="*/ 25 h 1194"/>
              <a:gd name="T50" fmla="*/ 13 w 292"/>
              <a:gd name="T51" fmla="*/ 24 h 1194"/>
              <a:gd name="T52" fmla="*/ 13 w 292"/>
              <a:gd name="T53" fmla="*/ 24 h 1194"/>
              <a:gd name="T54" fmla="*/ 12 w 292"/>
              <a:gd name="T55" fmla="*/ 22 h 1194"/>
              <a:gd name="T56" fmla="*/ 12 w 292"/>
              <a:gd name="T57" fmla="*/ 19 h 1194"/>
              <a:gd name="T58" fmla="*/ 11 w 292"/>
              <a:gd name="T59" fmla="*/ 16 h 1194"/>
              <a:gd name="T60" fmla="*/ 10 w 292"/>
              <a:gd name="T61" fmla="*/ 15 h 1194"/>
              <a:gd name="T62" fmla="*/ 10 w 292"/>
              <a:gd name="T63" fmla="*/ 14 h 1194"/>
              <a:gd name="T64" fmla="*/ 6 w 292"/>
              <a:gd name="T65" fmla="*/ 10 h 1194"/>
              <a:gd name="T66" fmla="*/ 4 w 292"/>
              <a:gd name="T67" fmla="*/ 9 h 1194"/>
              <a:gd name="T68" fmla="*/ 3 w 292"/>
              <a:gd name="T69" fmla="*/ 7 h 1194"/>
              <a:gd name="T70" fmla="*/ 1 w 292"/>
              <a:gd name="T71" fmla="*/ 5 h 1194"/>
              <a:gd name="T72" fmla="*/ 1 w 292"/>
              <a:gd name="T73" fmla="*/ 3 h 1194"/>
              <a:gd name="T74" fmla="*/ 1 w 292"/>
              <a:gd name="T75" fmla="*/ 3 h 1194"/>
              <a:gd name="T76" fmla="*/ 1 w 292"/>
              <a:gd name="T77" fmla="*/ 3 h 1194"/>
              <a:gd name="T78" fmla="*/ 1 w 292"/>
              <a:gd name="T79" fmla="*/ 1 h 1194"/>
              <a:gd name="T80" fmla="*/ 0 w 292"/>
              <a:gd name="T81" fmla="*/ 0 h 1194"/>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w 292"/>
              <a:gd name="T124" fmla="*/ 0 h 1194"/>
              <a:gd name="T125" fmla="*/ 292 w 292"/>
              <a:gd name="T126" fmla="*/ 1194 h 1194"/>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T123" t="T124" r="T125" b="T126"/>
            <a:pathLst>
              <a:path w="292" h="1194">
                <a:moveTo>
                  <a:pt x="292" y="1194"/>
                </a:moveTo>
                <a:lnTo>
                  <a:pt x="286" y="1183"/>
                </a:lnTo>
                <a:lnTo>
                  <a:pt x="253" y="1161"/>
                </a:lnTo>
                <a:lnTo>
                  <a:pt x="237" y="1138"/>
                </a:lnTo>
                <a:lnTo>
                  <a:pt x="231" y="1122"/>
                </a:lnTo>
                <a:lnTo>
                  <a:pt x="226" y="1111"/>
                </a:lnTo>
                <a:lnTo>
                  <a:pt x="226" y="1105"/>
                </a:lnTo>
                <a:lnTo>
                  <a:pt x="220" y="1083"/>
                </a:lnTo>
                <a:lnTo>
                  <a:pt x="215" y="1071"/>
                </a:lnTo>
                <a:lnTo>
                  <a:pt x="209" y="1049"/>
                </a:lnTo>
                <a:lnTo>
                  <a:pt x="209" y="977"/>
                </a:lnTo>
                <a:lnTo>
                  <a:pt x="198" y="949"/>
                </a:lnTo>
                <a:lnTo>
                  <a:pt x="165" y="915"/>
                </a:lnTo>
                <a:lnTo>
                  <a:pt x="132" y="887"/>
                </a:lnTo>
                <a:lnTo>
                  <a:pt x="121" y="876"/>
                </a:lnTo>
                <a:lnTo>
                  <a:pt x="121" y="843"/>
                </a:lnTo>
                <a:lnTo>
                  <a:pt x="127" y="831"/>
                </a:lnTo>
                <a:lnTo>
                  <a:pt x="154" y="809"/>
                </a:lnTo>
                <a:lnTo>
                  <a:pt x="160" y="792"/>
                </a:lnTo>
                <a:lnTo>
                  <a:pt x="209" y="692"/>
                </a:lnTo>
                <a:lnTo>
                  <a:pt x="215" y="664"/>
                </a:lnTo>
                <a:lnTo>
                  <a:pt x="220" y="630"/>
                </a:lnTo>
                <a:lnTo>
                  <a:pt x="237" y="603"/>
                </a:lnTo>
                <a:lnTo>
                  <a:pt x="259" y="575"/>
                </a:lnTo>
                <a:lnTo>
                  <a:pt x="281" y="541"/>
                </a:lnTo>
                <a:lnTo>
                  <a:pt x="286" y="524"/>
                </a:lnTo>
                <a:lnTo>
                  <a:pt x="281" y="513"/>
                </a:lnTo>
                <a:lnTo>
                  <a:pt x="259" y="474"/>
                </a:lnTo>
                <a:lnTo>
                  <a:pt x="259" y="407"/>
                </a:lnTo>
                <a:lnTo>
                  <a:pt x="242" y="357"/>
                </a:lnTo>
                <a:lnTo>
                  <a:pt x="226" y="323"/>
                </a:lnTo>
                <a:lnTo>
                  <a:pt x="220" y="290"/>
                </a:lnTo>
                <a:lnTo>
                  <a:pt x="127" y="217"/>
                </a:lnTo>
                <a:lnTo>
                  <a:pt x="94" y="184"/>
                </a:lnTo>
                <a:lnTo>
                  <a:pt x="72" y="156"/>
                </a:lnTo>
                <a:lnTo>
                  <a:pt x="28" y="106"/>
                </a:lnTo>
                <a:lnTo>
                  <a:pt x="17" y="72"/>
                </a:lnTo>
                <a:lnTo>
                  <a:pt x="11" y="61"/>
                </a:lnTo>
                <a:lnTo>
                  <a:pt x="11" y="56"/>
                </a:lnTo>
                <a:lnTo>
                  <a:pt x="6" y="17"/>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8" name="Freeform 14"/>
          <xdr:cNvSpPr>
            <a:spLocks/>
          </xdr:cNvSpPr>
        </xdr:nvSpPr>
        <xdr:spPr bwMode="auto">
          <a:xfrm>
            <a:off x="1744" y="2041"/>
            <a:ext cx="21" cy="22"/>
          </a:xfrm>
          <a:custGeom>
            <a:avLst/>
            <a:gdLst>
              <a:gd name="T0" fmla="*/ 2 w 38"/>
              <a:gd name="T1" fmla="*/ 2 h 40"/>
              <a:gd name="T2" fmla="*/ 2 w 38"/>
              <a:gd name="T3" fmla="*/ 1 h 40"/>
              <a:gd name="T4" fmla="*/ 1 w 38"/>
              <a:gd name="T5" fmla="*/ 0 h 40"/>
              <a:gd name="T6" fmla="*/ 0 w 38"/>
              <a:gd name="T7" fmla="*/ 0 h 40"/>
              <a:gd name="T8" fmla="*/ 0 60000 65536"/>
              <a:gd name="T9" fmla="*/ 0 60000 65536"/>
              <a:gd name="T10" fmla="*/ 0 60000 65536"/>
              <a:gd name="T11" fmla="*/ 0 60000 65536"/>
              <a:gd name="T12" fmla="*/ 0 w 38"/>
              <a:gd name="T13" fmla="*/ 0 h 40"/>
              <a:gd name="T14" fmla="*/ 38 w 38"/>
              <a:gd name="T15" fmla="*/ 40 h 40"/>
            </a:gdLst>
            <a:ahLst/>
            <a:cxnLst>
              <a:cxn ang="T8">
                <a:pos x="T0" y="T1"/>
              </a:cxn>
              <a:cxn ang="T9">
                <a:pos x="T2" y="T3"/>
              </a:cxn>
              <a:cxn ang="T10">
                <a:pos x="T4" y="T5"/>
              </a:cxn>
              <a:cxn ang="T11">
                <a:pos x="T6" y="T7"/>
              </a:cxn>
            </a:cxnLst>
            <a:rect l="T12" t="T13" r="T14" b="T15"/>
            <a:pathLst>
              <a:path w="38" h="40">
                <a:moveTo>
                  <a:pt x="38" y="40"/>
                </a:moveTo>
                <a:lnTo>
                  <a:pt x="38" y="12"/>
                </a:lnTo>
                <a:lnTo>
                  <a:pt x="27" y="0"/>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39" name="Freeform 15"/>
          <xdr:cNvSpPr>
            <a:spLocks/>
          </xdr:cNvSpPr>
        </xdr:nvSpPr>
        <xdr:spPr bwMode="auto">
          <a:xfrm>
            <a:off x="1765" y="2050"/>
            <a:ext cx="116" cy="18"/>
          </a:xfrm>
          <a:custGeom>
            <a:avLst/>
            <a:gdLst>
              <a:gd name="T0" fmla="*/ 0 w 215"/>
              <a:gd name="T1" fmla="*/ 1 h 34"/>
              <a:gd name="T2" fmla="*/ 2 w 215"/>
              <a:gd name="T3" fmla="*/ 1 h 34"/>
              <a:gd name="T4" fmla="*/ 3 w 215"/>
              <a:gd name="T5" fmla="*/ 1 h 34"/>
              <a:gd name="T6" fmla="*/ 6 w 215"/>
              <a:gd name="T7" fmla="*/ 2 h 34"/>
              <a:gd name="T8" fmla="*/ 6 w 215"/>
              <a:gd name="T9" fmla="*/ 1 h 34"/>
              <a:gd name="T10" fmla="*/ 7 w 215"/>
              <a:gd name="T11" fmla="*/ 1 h 34"/>
              <a:gd name="T12" fmla="*/ 10 w 215"/>
              <a:gd name="T13" fmla="*/ 0 h 34"/>
              <a:gd name="T14" fmla="*/ 10 w 215"/>
              <a:gd name="T15" fmla="*/ 0 h 34"/>
              <a:gd name="T16" fmla="*/ 0 60000 65536"/>
              <a:gd name="T17" fmla="*/ 0 60000 65536"/>
              <a:gd name="T18" fmla="*/ 0 60000 65536"/>
              <a:gd name="T19" fmla="*/ 0 60000 65536"/>
              <a:gd name="T20" fmla="*/ 0 60000 65536"/>
              <a:gd name="T21" fmla="*/ 0 60000 65536"/>
              <a:gd name="T22" fmla="*/ 0 60000 65536"/>
              <a:gd name="T23" fmla="*/ 0 60000 65536"/>
              <a:gd name="T24" fmla="*/ 0 w 215"/>
              <a:gd name="T25" fmla="*/ 0 h 34"/>
              <a:gd name="T26" fmla="*/ 215 w 215"/>
              <a:gd name="T27" fmla="*/ 34 h 34"/>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215" h="34">
                <a:moveTo>
                  <a:pt x="0" y="23"/>
                </a:moveTo>
                <a:lnTo>
                  <a:pt x="50" y="11"/>
                </a:lnTo>
                <a:lnTo>
                  <a:pt x="72" y="17"/>
                </a:lnTo>
                <a:lnTo>
                  <a:pt x="127" y="34"/>
                </a:lnTo>
                <a:lnTo>
                  <a:pt x="149" y="28"/>
                </a:lnTo>
                <a:lnTo>
                  <a:pt x="160" y="11"/>
                </a:lnTo>
                <a:lnTo>
                  <a:pt x="209" y="0"/>
                </a:lnTo>
                <a:lnTo>
                  <a:pt x="215"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0" name="Freeform 16"/>
          <xdr:cNvSpPr>
            <a:spLocks/>
          </xdr:cNvSpPr>
        </xdr:nvSpPr>
        <xdr:spPr bwMode="auto">
          <a:xfrm>
            <a:off x="1718" y="2063"/>
            <a:ext cx="47" cy="27"/>
          </a:xfrm>
          <a:custGeom>
            <a:avLst/>
            <a:gdLst>
              <a:gd name="T0" fmla="*/ 0 w 88"/>
              <a:gd name="T1" fmla="*/ 2 h 50"/>
              <a:gd name="T2" fmla="*/ 2 w 88"/>
              <a:gd name="T3" fmla="*/ 2 h 50"/>
              <a:gd name="T4" fmla="*/ 3 w 88"/>
              <a:gd name="T5" fmla="*/ 1 h 50"/>
              <a:gd name="T6" fmla="*/ 4 w 88"/>
              <a:gd name="T7" fmla="*/ 0 h 50"/>
              <a:gd name="T8" fmla="*/ 0 60000 65536"/>
              <a:gd name="T9" fmla="*/ 0 60000 65536"/>
              <a:gd name="T10" fmla="*/ 0 60000 65536"/>
              <a:gd name="T11" fmla="*/ 0 60000 65536"/>
              <a:gd name="T12" fmla="*/ 0 w 88"/>
              <a:gd name="T13" fmla="*/ 0 h 50"/>
              <a:gd name="T14" fmla="*/ 88 w 88"/>
              <a:gd name="T15" fmla="*/ 50 h 50"/>
            </a:gdLst>
            <a:ahLst/>
            <a:cxnLst>
              <a:cxn ang="T8">
                <a:pos x="T0" y="T1"/>
              </a:cxn>
              <a:cxn ang="T9">
                <a:pos x="T2" y="T3"/>
              </a:cxn>
              <a:cxn ang="T10">
                <a:pos x="T4" y="T5"/>
              </a:cxn>
              <a:cxn ang="T11">
                <a:pos x="T6" y="T7"/>
              </a:cxn>
            </a:cxnLst>
            <a:rect l="T12" t="T13" r="T14" b="T15"/>
            <a:pathLst>
              <a:path w="88" h="50">
                <a:moveTo>
                  <a:pt x="0" y="50"/>
                </a:moveTo>
                <a:lnTo>
                  <a:pt x="50" y="33"/>
                </a:lnTo>
                <a:lnTo>
                  <a:pt x="66" y="22"/>
                </a:lnTo>
                <a:lnTo>
                  <a:pt x="88"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1" name="Freeform 17"/>
          <xdr:cNvSpPr>
            <a:spLocks/>
          </xdr:cNvSpPr>
        </xdr:nvSpPr>
        <xdr:spPr bwMode="auto">
          <a:xfrm>
            <a:off x="1718" y="2041"/>
            <a:ext cx="26" cy="49"/>
          </a:xfrm>
          <a:custGeom>
            <a:avLst/>
            <a:gdLst>
              <a:gd name="T0" fmla="*/ 0 w 50"/>
              <a:gd name="T1" fmla="*/ 4 h 90"/>
              <a:gd name="T2" fmla="*/ 0 w 50"/>
              <a:gd name="T3" fmla="*/ 4 h 90"/>
              <a:gd name="T4" fmla="*/ 2 w 50"/>
              <a:gd name="T5" fmla="*/ 2 h 90"/>
              <a:gd name="T6" fmla="*/ 2 w 50"/>
              <a:gd name="T7" fmla="*/ 0 h 90"/>
              <a:gd name="T8" fmla="*/ 0 60000 65536"/>
              <a:gd name="T9" fmla="*/ 0 60000 65536"/>
              <a:gd name="T10" fmla="*/ 0 60000 65536"/>
              <a:gd name="T11" fmla="*/ 0 60000 65536"/>
              <a:gd name="T12" fmla="*/ 0 w 50"/>
              <a:gd name="T13" fmla="*/ 0 h 90"/>
              <a:gd name="T14" fmla="*/ 50 w 50"/>
              <a:gd name="T15" fmla="*/ 90 h 90"/>
            </a:gdLst>
            <a:ahLst/>
            <a:cxnLst>
              <a:cxn ang="T8">
                <a:pos x="T0" y="T1"/>
              </a:cxn>
              <a:cxn ang="T9">
                <a:pos x="T2" y="T3"/>
              </a:cxn>
              <a:cxn ang="T10">
                <a:pos x="T4" y="T5"/>
              </a:cxn>
              <a:cxn ang="T11">
                <a:pos x="T6" y="T7"/>
              </a:cxn>
            </a:cxnLst>
            <a:rect l="T12" t="T13" r="T14" b="T15"/>
            <a:pathLst>
              <a:path w="50" h="90">
                <a:moveTo>
                  <a:pt x="0" y="90"/>
                </a:moveTo>
                <a:lnTo>
                  <a:pt x="0" y="73"/>
                </a:lnTo>
                <a:lnTo>
                  <a:pt x="33" y="34"/>
                </a:lnTo>
                <a:lnTo>
                  <a:pt x="5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2" name="Freeform 18"/>
          <xdr:cNvSpPr>
            <a:spLocks/>
          </xdr:cNvSpPr>
        </xdr:nvSpPr>
        <xdr:spPr bwMode="auto">
          <a:xfrm>
            <a:off x="2410" y="1724"/>
            <a:ext cx="184" cy="402"/>
          </a:xfrm>
          <a:custGeom>
            <a:avLst/>
            <a:gdLst>
              <a:gd name="T0" fmla="*/ 7 w 341"/>
              <a:gd name="T1" fmla="*/ 0 h 743"/>
              <a:gd name="T2" fmla="*/ 6 w 341"/>
              <a:gd name="T3" fmla="*/ 1 h 743"/>
              <a:gd name="T4" fmla="*/ 6 w 341"/>
              <a:gd name="T5" fmla="*/ 3 h 743"/>
              <a:gd name="T6" fmla="*/ 6 w 341"/>
              <a:gd name="T7" fmla="*/ 3 h 743"/>
              <a:gd name="T8" fmla="*/ 6 w 341"/>
              <a:gd name="T9" fmla="*/ 4 h 743"/>
              <a:gd name="T10" fmla="*/ 6 w 341"/>
              <a:gd name="T11" fmla="*/ 6 h 743"/>
              <a:gd name="T12" fmla="*/ 9 w 341"/>
              <a:gd name="T13" fmla="*/ 10 h 743"/>
              <a:gd name="T14" fmla="*/ 11 w 341"/>
              <a:gd name="T15" fmla="*/ 11 h 743"/>
              <a:gd name="T16" fmla="*/ 12 w 341"/>
              <a:gd name="T17" fmla="*/ 12 h 743"/>
              <a:gd name="T18" fmla="*/ 16 w 341"/>
              <a:gd name="T19" fmla="*/ 16 h 743"/>
              <a:gd name="T20" fmla="*/ 16 w 341"/>
              <a:gd name="T21" fmla="*/ 16 h 743"/>
              <a:gd name="T22" fmla="*/ 16 w 341"/>
              <a:gd name="T23" fmla="*/ 17 h 743"/>
              <a:gd name="T24" fmla="*/ 16 w 341"/>
              <a:gd name="T25" fmla="*/ 17 h 743"/>
              <a:gd name="T26" fmla="*/ 14 w 341"/>
              <a:gd name="T27" fmla="*/ 19 h 743"/>
              <a:gd name="T28" fmla="*/ 13 w 341"/>
              <a:gd name="T29" fmla="*/ 20 h 743"/>
              <a:gd name="T30" fmla="*/ 12 w 341"/>
              <a:gd name="T31" fmla="*/ 23 h 743"/>
              <a:gd name="T32" fmla="*/ 12 w 341"/>
              <a:gd name="T33" fmla="*/ 24 h 743"/>
              <a:gd name="T34" fmla="*/ 12 w 341"/>
              <a:gd name="T35" fmla="*/ 24 h 743"/>
              <a:gd name="T36" fmla="*/ 12 w 341"/>
              <a:gd name="T37" fmla="*/ 27 h 743"/>
              <a:gd name="T38" fmla="*/ 10 w 341"/>
              <a:gd name="T39" fmla="*/ 30 h 743"/>
              <a:gd name="T40" fmla="*/ 10 w 341"/>
              <a:gd name="T41" fmla="*/ 31 h 743"/>
              <a:gd name="T42" fmla="*/ 8 w 341"/>
              <a:gd name="T43" fmla="*/ 31 h 743"/>
              <a:gd name="T44" fmla="*/ 5 w 341"/>
              <a:gd name="T45" fmla="*/ 31 h 743"/>
              <a:gd name="T46" fmla="*/ 4 w 341"/>
              <a:gd name="T47" fmla="*/ 31 h 743"/>
              <a:gd name="T48" fmla="*/ 4 w 341"/>
              <a:gd name="T49" fmla="*/ 31 h 743"/>
              <a:gd name="T50" fmla="*/ 4 w 341"/>
              <a:gd name="T51" fmla="*/ 32 h 743"/>
              <a:gd name="T52" fmla="*/ 4 w 341"/>
              <a:gd name="T53" fmla="*/ 32 h 743"/>
              <a:gd name="T54" fmla="*/ 3 w 341"/>
              <a:gd name="T55" fmla="*/ 33 h 743"/>
              <a:gd name="T56" fmla="*/ 3 w 341"/>
              <a:gd name="T57" fmla="*/ 34 h 743"/>
              <a:gd name="T58" fmla="*/ 3 w 341"/>
              <a:gd name="T59" fmla="*/ 34 h 743"/>
              <a:gd name="T60" fmla="*/ 2 w 341"/>
              <a:gd name="T61" fmla="*/ 35 h 743"/>
              <a:gd name="T62" fmla="*/ 2 w 341"/>
              <a:gd name="T63" fmla="*/ 35 h 743"/>
              <a:gd name="T64" fmla="*/ 0 w 341"/>
              <a:gd name="T65" fmla="*/ 34 h 743"/>
              <a:gd name="T66" fmla="*/ 0 60000 65536"/>
              <a:gd name="T67" fmla="*/ 0 60000 65536"/>
              <a:gd name="T68" fmla="*/ 0 60000 65536"/>
              <a:gd name="T69" fmla="*/ 0 60000 65536"/>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w 341"/>
              <a:gd name="T100" fmla="*/ 0 h 743"/>
              <a:gd name="T101" fmla="*/ 341 w 341"/>
              <a:gd name="T102" fmla="*/ 743 h 743"/>
            </a:gdLst>
            <a:ahLst/>
            <a:cxnLst>
              <a:cxn ang="T66">
                <a:pos x="T0" y="T1"/>
              </a:cxn>
              <a:cxn ang="T67">
                <a:pos x="T2" y="T3"/>
              </a:cxn>
              <a:cxn ang="T68">
                <a:pos x="T4" y="T5"/>
              </a:cxn>
              <a:cxn ang="T69">
                <a:pos x="T6" y="T7"/>
              </a:cxn>
              <a:cxn ang="T70">
                <a:pos x="T8" y="T9"/>
              </a:cxn>
              <a:cxn ang="T71">
                <a:pos x="T10" y="T11"/>
              </a:cxn>
              <a:cxn ang="T72">
                <a:pos x="T12" y="T13"/>
              </a:cxn>
              <a:cxn ang="T73">
                <a:pos x="T14" y="T15"/>
              </a:cxn>
              <a:cxn ang="T74">
                <a:pos x="T16" y="T17"/>
              </a:cxn>
              <a:cxn ang="T75">
                <a:pos x="T18" y="T19"/>
              </a:cxn>
              <a:cxn ang="T76">
                <a:pos x="T20" y="T21"/>
              </a:cxn>
              <a:cxn ang="T77">
                <a:pos x="T22" y="T23"/>
              </a:cxn>
              <a:cxn ang="T78">
                <a:pos x="T24" y="T25"/>
              </a:cxn>
              <a:cxn ang="T79">
                <a:pos x="T26" y="T27"/>
              </a:cxn>
              <a:cxn ang="T80">
                <a:pos x="T28" y="T29"/>
              </a:cxn>
              <a:cxn ang="T81">
                <a:pos x="T30" y="T31"/>
              </a:cxn>
              <a:cxn ang="T82">
                <a:pos x="T32" y="T33"/>
              </a:cxn>
              <a:cxn ang="T83">
                <a:pos x="T34" y="T35"/>
              </a:cxn>
              <a:cxn ang="T84">
                <a:pos x="T36" y="T37"/>
              </a:cxn>
              <a:cxn ang="T85">
                <a:pos x="T38" y="T39"/>
              </a:cxn>
              <a:cxn ang="T86">
                <a:pos x="T40" y="T41"/>
              </a:cxn>
              <a:cxn ang="T87">
                <a:pos x="T42" y="T43"/>
              </a:cxn>
              <a:cxn ang="T88">
                <a:pos x="T44" y="T45"/>
              </a:cxn>
              <a:cxn ang="T89">
                <a:pos x="T46" y="T47"/>
              </a:cxn>
              <a:cxn ang="T90">
                <a:pos x="T48" y="T49"/>
              </a:cxn>
              <a:cxn ang="T91">
                <a:pos x="T50" y="T51"/>
              </a:cxn>
              <a:cxn ang="T92">
                <a:pos x="T52" y="T53"/>
              </a:cxn>
              <a:cxn ang="T93">
                <a:pos x="T54" y="T55"/>
              </a:cxn>
              <a:cxn ang="T94">
                <a:pos x="T56" y="T57"/>
              </a:cxn>
              <a:cxn ang="T95">
                <a:pos x="T58" y="T59"/>
              </a:cxn>
              <a:cxn ang="T96">
                <a:pos x="T60" y="T61"/>
              </a:cxn>
              <a:cxn ang="T97">
                <a:pos x="T62" y="T63"/>
              </a:cxn>
              <a:cxn ang="T98">
                <a:pos x="T64" y="T65"/>
              </a:cxn>
            </a:cxnLst>
            <a:rect l="T99" t="T100" r="T101" b="T102"/>
            <a:pathLst>
              <a:path w="341" h="743">
                <a:moveTo>
                  <a:pt x="154" y="0"/>
                </a:moveTo>
                <a:lnTo>
                  <a:pt x="148" y="17"/>
                </a:lnTo>
                <a:lnTo>
                  <a:pt x="126" y="56"/>
                </a:lnTo>
                <a:lnTo>
                  <a:pt x="126" y="73"/>
                </a:lnTo>
                <a:lnTo>
                  <a:pt x="126" y="95"/>
                </a:lnTo>
                <a:lnTo>
                  <a:pt x="148" y="140"/>
                </a:lnTo>
                <a:lnTo>
                  <a:pt x="203" y="207"/>
                </a:lnTo>
                <a:lnTo>
                  <a:pt x="242" y="240"/>
                </a:lnTo>
                <a:lnTo>
                  <a:pt x="275" y="274"/>
                </a:lnTo>
                <a:lnTo>
                  <a:pt x="341" y="335"/>
                </a:lnTo>
                <a:lnTo>
                  <a:pt x="341" y="346"/>
                </a:lnTo>
                <a:lnTo>
                  <a:pt x="341" y="363"/>
                </a:lnTo>
                <a:lnTo>
                  <a:pt x="335" y="374"/>
                </a:lnTo>
                <a:lnTo>
                  <a:pt x="313" y="402"/>
                </a:lnTo>
                <a:lnTo>
                  <a:pt x="297" y="430"/>
                </a:lnTo>
                <a:lnTo>
                  <a:pt x="275" y="492"/>
                </a:lnTo>
                <a:lnTo>
                  <a:pt x="275" y="514"/>
                </a:lnTo>
                <a:lnTo>
                  <a:pt x="269" y="514"/>
                </a:lnTo>
                <a:lnTo>
                  <a:pt x="253" y="586"/>
                </a:lnTo>
                <a:lnTo>
                  <a:pt x="231" y="659"/>
                </a:lnTo>
                <a:lnTo>
                  <a:pt x="220" y="665"/>
                </a:lnTo>
                <a:lnTo>
                  <a:pt x="176" y="670"/>
                </a:lnTo>
                <a:lnTo>
                  <a:pt x="110" y="665"/>
                </a:lnTo>
                <a:lnTo>
                  <a:pt x="93" y="670"/>
                </a:lnTo>
                <a:lnTo>
                  <a:pt x="82" y="681"/>
                </a:lnTo>
                <a:lnTo>
                  <a:pt x="82" y="693"/>
                </a:lnTo>
                <a:lnTo>
                  <a:pt x="82" y="704"/>
                </a:lnTo>
                <a:lnTo>
                  <a:pt x="77" y="715"/>
                </a:lnTo>
                <a:lnTo>
                  <a:pt x="66" y="726"/>
                </a:lnTo>
                <a:lnTo>
                  <a:pt x="55" y="732"/>
                </a:lnTo>
                <a:lnTo>
                  <a:pt x="44" y="743"/>
                </a:lnTo>
                <a:lnTo>
                  <a:pt x="33" y="743"/>
                </a:lnTo>
                <a:lnTo>
                  <a:pt x="0" y="737"/>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3" name="Freeform 19"/>
          <xdr:cNvSpPr>
            <a:spLocks/>
          </xdr:cNvSpPr>
        </xdr:nvSpPr>
        <xdr:spPr bwMode="auto">
          <a:xfrm>
            <a:off x="1881" y="2011"/>
            <a:ext cx="529" cy="130"/>
          </a:xfrm>
          <a:custGeom>
            <a:avLst/>
            <a:gdLst>
              <a:gd name="T0" fmla="*/ 45 w 979"/>
              <a:gd name="T1" fmla="*/ 10 h 240"/>
              <a:gd name="T2" fmla="*/ 43 w 979"/>
              <a:gd name="T3" fmla="*/ 10 h 240"/>
              <a:gd name="T4" fmla="*/ 41 w 979"/>
              <a:gd name="T5" fmla="*/ 11 h 240"/>
              <a:gd name="T6" fmla="*/ 40 w 979"/>
              <a:gd name="T7" fmla="*/ 11 h 240"/>
              <a:gd name="T8" fmla="*/ 37 w 979"/>
              <a:gd name="T9" fmla="*/ 11 h 240"/>
              <a:gd name="T10" fmla="*/ 33 w 979"/>
              <a:gd name="T11" fmla="*/ 10 h 240"/>
              <a:gd name="T12" fmla="*/ 18 w 979"/>
              <a:gd name="T13" fmla="*/ 5 h 240"/>
              <a:gd name="T14" fmla="*/ 16 w 979"/>
              <a:gd name="T15" fmla="*/ 3 h 240"/>
              <a:gd name="T16" fmla="*/ 14 w 979"/>
              <a:gd name="T17" fmla="*/ 2 h 240"/>
              <a:gd name="T18" fmla="*/ 13 w 979"/>
              <a:gd name="T19" fmla="*/ 1 h 240"/>
              <a:gd name="T20" fmla="*/ 8 w 979"/>
              <a:gd name="T21" fmla="*/ 0 h 240"/>
              <a:gd name="T22" fmla="*/ 6 w 979"/>
              <a:gd name="T23" fmla="*/ 0 h 240"/>
              <a:gd name="T24" fmla="*/ 5 w 979"/>
              <a:gd name="T25" fmla="*/ 1 h 240"/>
              <a:gd name="T26" fmla="*/ 1 w 979"/>
              <a:gd name="T27" fmla="*/ 3 h 240"/>
              <a:gd name="T28" fmla="*/ 0 w 979"/>
              <a:gd name="T29" fmla="*/ 3 h 240"/>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w 979"/>
              <a:gd name="T46" fmla="*/ 0 h 240"/>
              <a:gd name="T47" fmla="*/ 979 w 979"/>
              <a:gd name="T48" fmla="*/ 240 h 240"/>
            </a:gdLst>
            <a:ahLst/>
            <a:cxnLst>
              <a:cxn ang="T30">
                <a:pos x="T0" y="T1"/>
              </a:cxn>
              <a:cxn ang="T31">
                <a:pos x="T2" y="T3"/>
              </a:cxn>
              <a:cxn ang="T32">
                <a:pos x="T4" y="T5"/>
              </a:cxn>
              <a:cxn ang="T33">
                <a:pos x="T6" y="T7"/>
              </a:cxn>
              <a:cxn ang="T34">
                <a:pos x="T8" y="T9"/>
              </a:cxn>
              <a:cxn ang="T35">
                <a:pos x="T10" y="T11"/>
              </a:cxn>
              <a:cxn ang="T36">
                <a:pos x="T12" y="T13"/>
              </a:cxn>
              <a:cxn ang="T37">
                <a:pos x="T14" y="T15"/>
              </a:cxn>
              <a:cxn ang="T38">
                <a:pos x="T16" y="T17"/>
              </a:cxn>
              <a:cxn ang="T39">
                <a:pos x="T18" y="T19"/>
              </a:cxn>
              <a:cxn ang="T40">
                <a:pos x="T20" y="T21"/>
              </a:cxn>
              <a:cxn ang="T41">
                <a:pos x="T22" y="T23"/>
              </a:cxn>
              <a:cxn ang="T42">
                <a:pos x="T24" y="T25"/>
              </a:cxn>
              <a:cxn ang="T43">
                <a:pos x="T26" y="T27"/>
              </a:cxn>
              <a:cxn ang="T44">
                <a:pos x="T28" y="T29"/>
              </a:cxn>
            </a:cxnLst>
            <a:rect l="T45" t="T46" r="T47" b="T48"/>
            <a:pathLst>
              <a:path w="979" h="240">
                <a:moveTo>
                  <a:pt x="979" y="206"/>
                </a:moveTo>
                <a:lnTo>
                  <a:pt x="929" y="206"/>
                </a:lnTo>
                <a:lnTo>
                  <a:pt x="880" y="234"/>
                </a:lnTo>
                <a:lnTo>
                  <a:pt x="869" y="234"/>
                </a:lnTo>
                <a:lnTo>
                  <a:pt x="803" y="240"/>
                </a:lnTo>
                <a:lnTo>
                  <a:pt x="709" y="217"/>
                </a:lnTo>
                <a:lnTo>
                  <a:pt x="390" y="106"/>
                </a:lnTo>
                <a:lnTo>
                  <a:pt x="346" y="72"/>
                </a:lnTo>
                <a:lnTo>
                  <a:pt x="313" y="44"/>
                </a:lnTo>
                <a:lnTo>
                  <a:pt x="280" y="28"/>
                </a:lnTo>
                <a:lnTo>
                  <a:pt x="159" y="0"/>
                </a:lnTo>
                <a:lnTo>
                  <a:pt x="126" y="0"/>
                </a:lnTo>
                <a:lnTo>
                  <a:pt x="99" y="16"/>
                </a:lnTo>
                <a:lnTo>
                  <a:pt x="22" y="61"/>
                </a:lnTo>
                <a:lnTo>
                  <a:pt x="0" y="72"/>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4" name="Freeform 20"/>
          <xdr:cNvSpPr>
            <a:spLocks/>
          </xdr:cNvSpPr>
        </xdr:nvSpPr>
        <xdr:spPr bwMode="auto">
          <a:xfrm>
            <a:off x="3099" y="1499"/>
            <a:ext cx="613" cy="666"/>
          </a:xfrm>
          <a:custGeom>
            <a:avLst/>
            <a:gdLst>
              <a:gd name="T0" fmla="*/ 52 w 1133"/>
              <a:gd name="T1" fmla="*/ 56 h 1233"/>
              <a:gd name="T2" fmla="*/ 52 w 1133"/>
              <a:gd name="T3" fmla="*/ 54 h 1233"/>
              <a:gd name="T4" fmla="*/ 51 w 1133"/>
              <a:gd name="T5" fmla="*/ 53 h 1233"/>
              <a:gd name="T6" fmla="*/ 49 w 1133"/>
              <a:gd name="T7" fmla="*/ 52 h 1233"/>
              <a:gd name="T8" fmla="*/ 49 w 1133"/>
              <a:gd name="T9" fmla="*/ 51 h 1233"/>
              <a:gd name="T10" fmla="*/ 48 w 1133"/>
              <a:gd name="T11" fmla="*/ 50 h 1233"/>
              <a:gd name="T12" fmla="*/ 47 w 1133"/>
              <a:gd name="T13" fmla="*/ 49 h 1233"/>
              <a:gd name="T14" fmla="*/ 46 w 1133"/>
              <a:gd name="T15" fmla="*/ 48 h 1233"/>
              <a:gd name="T16" fmla="*/ 45 w 1133"/>
              <a:gd name="T17" fmla="*/ 48 h 1233"/>
              <a:gd name="T18" fmla="*/ 45 w 1133"/>
              <a:gd name="T19" fmla="*/ 46 h 1233"/>
              <a:gd name="T20" fmla="*/ 44 w 1133"/>
              <a:gd name="T21" fmla="*/ 46 h 1233"/>
              <a:gd name="T22" fmla="*/ 43 w 1133"/>
              <a:gd name="T23" fmla="*/ 45 h 1233"/>
              <a:gd name="T24" fmla="*/ 42 w 1133"/>
              <a:gd name="T25" fmla="*/ 44 h 1233"/>
              <a:gd name="T26" fmla="*/ 41 w 1133"/>
              <a:gd name="T27" fmla="*/ 43 h 1233"/>
              <a:gd name="T28" fmla="*/ 40 w 1133"/>
              <a:gd name="T29" fmla="*/ 43 h 1233"/>
              <a:gd name="T30" fmla="*/ 39 w 1133"/>
              <a:gd name="T31" fmla="*/ 42 h 1233"/>
              <a:gd name="T32" fmla="*/ 38 w 1133"/>
              <a:gd name="T33" fmla="*/ 41 h 1233"/>
              <a:gd name="T34" fmla="*/ 37 w 1133"/>
              <a:gd name="T35" fmla="*/ 41 h 1233"/>
              <a:gd name="T36" fmla="*/ 37 w 1133"/>
              <a:gd name="T37" fmla="*/ 39 h 1233"/>
              <a:gd name="T38" fmla="*/ 32 w 1133"/>
              <a:gd name="T39" fmla="*/ 37 h 1233"/>
              <a:gd name="T40" fmla="*/ 24 w 1133"/>
              <a:gd name="T41" fmla="*/ 29 h 1233"/>
              <a:gd name="T42" fmla="*/ 19 w 1133"/>
              <a:gd name="T43" fmla="*/ 20 h 1233"/>
              <a:gd name="T44" fmla="*/ 18 w 1133"/>
              <a:gd name="T45" fmla="*/ 15 h 1233"/>
              <a:gd name="T46" fmla="*/ 17 w 1133"/>
              <a:gd name="T47" fmla="*/ 14 h 1233"/>
              <a:gd name="T48" fmla="*/ 16 w 1133"/>
              <a:gd name="T49" fmla="*/ 14 h 1233"/>
              <a:gd name="T50" fmla="*/ 15 w 1133"/>
              <a:gd name="T51" fmla="*/ 13 h 1233"/>
              <a:gd name="T52" fmla="*/ 14 w 1133"/>
              <a:gd name="T53" fmla="*/ 12 h 1233"/>
              <a:gd name="T54" fmla="*/ 13 w 1133"/>
              <a:gd name="T55" fmla="*/ 11 h 1233"/>
              <a:gd name="T56" fmla="*/ 12 w 1133"/>
              <a:gd name="T57" fmla="*/ 10 h 1233"/>
              <a:gd name="T58" fmla="*/ 11 w 1133"/>
              <a:gd name="T59" fmla="*/ 9 h 1233"/>
              <a:gd name="T60" fmla="*/ 10 w 1133"/>
              <a:gd name="T61" fmla="*/ 9 h 1233"/>
              <a:gd name="T62" fmla="*/ 9 w 1133"/>
              <a:gd name="T63" fmla="*/ 8 h 1233"/>
              <a:gd name="T64" fmla="*/ 9 w 1133"/>
              <a:gd name="T65" fmla="*/ 6 h 1233"/>
              <a:gd name="T66" fmla="*/ 8 w 1133"/>
              <a:gd name="T67" fmla="*/ 6 h 1233"/>
              <a:gd name="T68" fmla="*/ 7 w 1133"/>
              <a:gd name="T69" fmla="*/ 5 h 1233"/>
              <a:gd name="T70" fmla="*/ 6 w 1133"/>
              <a:gd name="T71" fmla="*/ 5 h 1233"/>
              <a:gd name="T72" fmla="*/ 6 w 1133"/>
              <a:gd name="T73" fmla="*/ 4 h 1233"/>
              <a:gd name="T74" fmla="*/ 5 w 1133"/>
              <a:gd name="T75" fmla="*/ 3 h 1233"/>
              <a:gd name="T76" fmla="*/ 5 w 1133"/>
              <a:gd name="T77" fmla="*/ 3 h 1233"/>
              <a:gd name="T78" fmla="*/ 5 w 1133"/>
              <a:gd name="T79" fmla="*/ 2 h 1233"/>
              <a:gd name="T80" fmla="*/ 4 w 1133"/>
              <a:gd name="T81" fmla="*/ 2 h 1233"/>
              <a:gd name="T82" fmla="*/ 3 w 1133"/>
              <a:gd name="T83" fmla="*/ 1 h 1233"/>
              <a:gd name="T84" fmla="*/ 2 w 1133"/>
              <a:gd name="T85" fmla="*/ 1 h 1233"/>
              <a:gd name="T86" fmla="*/ 2 w 1133"/>
              <a:gd name="T87" fmla="*/ 0 h 1233"/>
              <a:gd name="T88" fmla="*/ 1 w 1133"/>
              <a:gd name="T89" fmla="*/ 0 h 1233"/>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w 1133"/>
              <a:gd name="T136" fmla="*/ 0 h 1233"/>
              <a:gd name="T137" fmla="*/ 1133 w 1133"/>
              <a:gd name="T138" fmla="*/ 1233 h 1233"/>
            </a:gdLst>
            <a:ahLst/>
            <a:cxnLst>
              <a:cxn ang="T90">
                <a:pos x="T0" y="T1"/>
              </a:cxn>
              <a:cxn ang="T91">
                <a:pos x="T2" y="T3"/>
              </a:cxn>
              <a:cxn ang="T92">
                <a:pos x="T4" y="T5"/>
              </a:cxn>
              <a:cxn ang="T93">
                <a:pos x="T6" y="T7"/>
              </a:cxn>
              <a:cxn ang="T94">
                <a:pos x="T8" y="T9"/>
              </a:cxn>
              <a:cxn ang="T95">
                <a:pos x="T10" y="T11"/>
              </a:cxn>
              <a:cxn ang="T96">
                <a:pos x="T12" y="T13"/>
              </a:cxn>
              <a:cxn ang="T97">
                <a:pos x="T14" y="T15"/>
              </a:cxn>
              <a:cxn ang="T98">
                <a:pos x="T16" y="T17"/>
              </a:cxn>
              <a:cxn ang="T99">
                <a:pos x="T18" y="T19"/>
              </a:cxn>
              <a:cxn ang="T100">
                <a:pos x="T20" y="T21"/>
              </a:cxn>
              <a:cxn ang="T101">
                <a:pos x="T22" y="T23"/>
              </a:cxn>
              <a:cxn ang="T102">
                <a:pos x="T24" y="T25"/>
              </a:cxn>
              <a:cxn ang="T103">
                <a:pos x="T26" y="T27"/>
              </a:cxn>
              <a:cxn ang="T104">
                <a:pos x="T28" y="T29"/>
              </a:cxn>
              <a:cxn ang="T105">
                <a:pos x="T30" y="T31"/>
              </a:cxn>
              <a:cxn ang="T106">
                <a:pos x="T32" y="T33"/>
              </a:cxn>
              <a:cxn ang="T107">
                <a:pos x="T34" y="T35"/>
              </a:cxn>
              <a:cxn ang="T108">
                <a:pos x="T36" y="T37"/>
              </a:cxn>
              <a:cxn ang="T109">
                <a:pos x="T38" y="T39"/>
              </a:cxn>
              <a:cxn ang="T110">
                <a:pos x="T40" y="T41"/>
              </a:cxn>
              <a:cxn ang="T111">
                <a:pos x="T42" y="T43"/>
              </a:cxn>
              <a:cxn ang="T112">
                <a:pos x="T44" y="T45"/>
              </a:cxn>
              <a:cxn ang="T113">
                <a:pos x="T46" y="T47"/>
              </a:cxn>
              <a:cxn ang="T114">
                <a:pos x="T48" y="T49"/>
              </a:cxn>
              <a:cxn ang="T115">
                <a:pos x="T50" y="T51"/>
              </a:cxn>
              <a:cxn ang="T116">
                <a:pos x="T52" y="T53"/>
              </a:cxn>
              <a:cxn ang="T117">
                <a:pos x="T54" y="T55"/>
              </a:cxn>
              <a:cxn ang="T118">
                <a:pos x="T56" y="T57"/>
              </a:cxn>
              <a:cxn ang="T119">
                <a:pos x="T58" y="T59"/>
              </a:cxn>
              <a:cxn ang="T120">
                <a:pos x="T60" y="T61"/>
              </a:cxn>
              <a:cxn ang="T121">
                <a:pos x="T62" y="T63"/>
              </a:cxn>
              <a:cxn ang="T122">
                <a:pos x="T64" y="T65"/>
              </a:cxn>
              <a:cxn ang="T123">
                <a:pos x="T66" y="T67"/>
              </a:cxn>
              <a:cxn ang="T124">
                <a:pos x="T68" y="T69"/>
              </a:cxn>
              <a:cxn ang="T125">
                <a:pos x="T70" y="T71"/>
              </a:cxn>
              <a:cxn ang="T126">
                <a:pos x="T72" y="T73"/>
              </a:cxn>
              <a:cxn ang="T127">
                <a:pos x="T74" y="T75"/>
              </a:cxn>
              <a:cxn ang="T128">
                <a:pos x="T76" y="T77"/>
              </a:cxn>
              <a:cxn ang="T129">
                <a:pos x="T78" y="T79"/>
              </a:cxn>
              <a:cxn ang="T130">
                <a:pos x="T80" y="T81"/>
              </a:cxn>
              <a:cxn ang="T131">
                <a:pos x="T82" y="T83"/>
              </a:cxn>
              <a:cxn ang="T132">
                <a:pos x="T84" y="T85"/>
              </a:cxn>
              <a:cxn ang="T133">
                <a:pos x="T86" y="T87"/>
              </a:cxn>
              <a:cxn ang="T134">
                <a:pos x="T88" y="T89"/>
              </a:cxn>
            </a:cxnLst>
            <a:rect l="T135" t="T136" r="T137" b="T138"/>
            <a:pathLst>
              <a:path w="1133" h="1233">
                <a:moveTo>
                  <a:pt x="1133" y="1233"/>
                </a:moveTo>
                <a:lnTo>
                  <a:pt x="1128" y="1228"/>
                </a:lnTo>
                <a:lnTo>
                  <a:pt x="1128" y="1217"/>
                </a:lnTo>
                <a:lnTo>
                  <a:pt x="1128" y="1205"/>
                </a:lnTo>
                <a:lnTo>
                  <a:pt x="1122" y="1194"/>
                </a:lnTo>
                <a:lnTo>
                  <a:pt x="1117" y="1183"/>
                </a:lnTo>
                <a:lnTo>
                  <a:pt x="1111" y="1178"/>
                </a:lnTo>
                <a:lnTo>
                  <a:pt x="1095" y="1161"/>
                </a:lnTo>
                <a:lnTo>
                  <a:pt x="1095" y="1155"/>
                </a:lnTo>
                <a:lnTo>
                  <a:pt x="1084" y="1144"/>
                </a:lnTo>
                <a:lnTo>
                  <a:pt x="1078" y="1133"/>
                </a:lnTo>
                <a:lnTo>
                  <a:pt x="1067" y="1127"/>
                </a:lnTo>
                <a:lnTo>
                  <a:pt x="1062" y="1122"/>
                </a:lnTo>
                <a:lnTo>
                  <a:pt x="1062" y="1116"/>
                </a:lnTo>
                <a:lnTo>
                  <a:pt x="1051" y="1111"/>
                </a:lnTo>
                <a:lnTo>
                  <a:pt x="1040" y="1099"/>
                </a:lnTo>
                <a:lnTo>
                  <a:pt x="1034" y="1088"/>
                </a:lnTo>
                <a:lnTo>
                  <a:pt x="1029" y="1083"/>
                </a:lnTo>
                <a:lnTo>
                  <a:pt x="1023" y="1077"/>
                </a:lnTo>
                <a:lnTo>
                  <a:pt x="1018" y="1071"/>
                </a:lnTo>
                <a:lnTo>
                  <a:pt x="1012" y="1066"/>
                </a:lnTo>
                <a:lnTo>
                  <a:pt x="1007" y="1055"/>
                </a:lnTo>
                <a:lnTo>
                  <a:pt x="1001" y="1049"/>
                </a:lnTo>
                <a:lnTo>
                  <a:pt x="996" y="1044"/>
                </a:lnTo>
                <a:lnTo>
                  <a:pt x="990" y="1038"/>
                </a:lnTo>
                <a:lnTo>
                  <a:pt x="985" y="1032"/>
                </a:lnTo>
                <a:lnTo>
                  <a:pt x="979" y="1027"/>
                </a:lnTo>
                <a:lnTo>
                  <a:pt x="974" y="1027"/>
                </a:lnTo>
                <a:lnTo>
                  <a:pt x="968" y="1021"/>
                </a:lnTo>
                <a:lnTo>
                  <a:pt x="963" y="1016"/>
                </a:lnTo>
                <a:lnTo>
                  <a:pt x="957" y="1010"/>
                </a:lnTo>
                <a:lnTo>
                  <a:pt x="952" y="1004"/>
                </a:lnTo>
                <a:lnTo>
                  <a:pt x="946" y="1004"/>
                </a:lnTo>
                <a:lnTo>
                  <a:pt x="941" y="999"/>
                </a:lnTo>
                <a:lnTo>
                  <a:pt x="935" y="988"/>
                </a:lnTo>
                <a:lnTo>
                  <a:pt x="930" y="982"/>
                </a:lnTo>
                <a:lnTo>
                  <a:pt x="919" y="971"/>
                </a:lnTo>
                <a:lnTo>
                  <a:pt x="913" y="965"/>
                </a:lnTo>
                <a:lnTo>
                  <a:pt x="908" y="965"/>
                </a:lnTo>
                <a:lnTo>
                  <a:pt x="897" y="960"/>
                </a:lnTo>
                <a:lnTo>
                  <a:pt x="891" y="954"/>
                </a:lnTo>
                <a:lnTo>
                  <a:pt x="886" y="943"/>
                </a:lnTo>
                <a:lnTo>
                  <a:pt x="875" y="938"/>
                </a:lnTo>
                <a:lnTo>
                  <a:pt x="869" y="932"/>
                </a:lnTo>
                <a:lnTo>
                  <a:pt x="864" y="926"/>
                </a:lnTo>
                <a:lnTo>
                  <a:pt x="853" y="921"/>
                </a:lnTo>
                <a:lnTo>
                  <a:pt x="847" y="915"/>
                </a:lnTo>
                <a:lnTo>
                  <a:pt x="842" y="910"/>
                </a:lnTo>
                <a:lnTo>
                  <a:pt x="836" y="904"/>
                </a:lnTo>
                <a:lnTo>
                  <a:pt x="831" y="898"/>
                </a:lnTo>
                <a:lnTo>
                  <a:pt x="825" y="893"/>
                </a:lnTo>
                <a:lnTo>
                  <a:pt x="820" y="887"/>
                </a:lnTo>
                <a:lnTo>
                  <a:pt x="814" y="887"/>
                </a:lnTo>
                <a:lnTo>
                  <a:pt x="809" y="882"/>
                </a:lnTo>
                <a:lnTo>
                  <a:pt x="803" y="876"/>
                </a:lnTo>
                <a:lnTo>
                  <a:pt x="798" y="871"/>
                </a:lnTo>
                <a:lnTo>
                  <a:pt x="792" y="865"/>
                </a:lnTo>
                <a:lnTo>
                  <a:pt x="787" y="865"/>
                </a:lnTo>
                <a:lnTo>
                  <a:pt x="776" y="854"/>
                </a:lnTo>
                <a:lnTo>
                  <a:pt x="699" y="804"/>
                </a:lnTo>
                <a:lnTo>
                  <a:pt x="633" y="753"/>
                </a:lnTo>
                <a:lnTo>
                  <a:pt x="578" y="703"/>
                </a:lnTo>
                <a:lnTo>
                  <a:pt x="517" y="636"/>
                </a:lnTo>
                <a:lnTo>
                  <a:pt x="495" y="591"/>
                </a:lnTo>
                <a:lnTo>
                  <a:pt x="440" y="497"/>
                </a:lnTo>
                <a:lnTo>
                  <a:pt x="418" y="430"/>
                </a:lnTo>
                <a:lnTo>
                  <a:pt x="413" y="391"/>
                </a:lnTo>
                <a:lnTo>
                  <a:pt x="385" y="335"/>
                </a:lnTo>
                <a:lnTo>
                  <a:pt x="385" y="329"/>
                </a:lnTo>
                <a:lnTo>
                  <a:pt x="380" y="324"/>
                </a:lnTo>
                <a:lnTo>
                  <a:pt x="374" y="318"/>
                </a:lnTo>
                <a:lnTo>
                  <a:pt x="369" y="312"/>
                </a:lnTo>
                <a:lnTo>
                  <a:pt x="363" y="307"/>
                </a:lnTo>
                <a:lnTo>
                  <a:pt x="358" y="307"/>
                </a:lnTo>
                <a:lnTo>
                  <a:pt x="352" y="301"/>
                </a:lnTo>
                <a:lnTo>
                  <a:pt x="347" y="290"/>
                </a:lnTo>
                <a:lnTo>
                  <a:pt x="336" y="290"/>
                </a:lnTo>
                <a:lnTo>
                  <a:pt x="330" y="279"/>
                </a:lnTo>
                <a:lnTo>
                  <a:pt x="319" y="273"/>
                </a:lnTo>
                <a:lnTo>
                  <a:pt x="314" y="262"/>
                </a:lnTo>
                <a:lnTo>
                  <a:pt x="303" y="257"/>
                </a:lnTo>
                <a:lnTo>
                  <a:pt x="297" y="251"/>
                </a:lnTo>
                <a:lnTo>
                  <a:pt x="292" y="245"/>
                </a:lnTo>
                <a:lnTo>
                  <a:pt x="286" y="240"/>
                </a:lnTo>
                <a:lnTo>
                  <a:pt x="275" y="229"/>
                </a:lnTo>
                <a:lnTo>
                  <a:pt x="270" y="223"/>
                </a:lnTo>
                <a:lnTo>
                  <a:pt x="264" y="217"/>
                </a:lnTo>
                <a:lnTo>
                  <a:pt x="259" y="212"/>
                </a:lnTo>
                <a:lnTo>
                  <a:pt x="253" y="206"/>
                </a:lnTo>
                <a:lnTo>
                  <a:pt x="248" y="201"/>
                </a:lnTo>
                <a:lnTo>
                  <a:pt x="242" y="195"/>
                </a:lnTo>
                <a:lnTo>
                  <a:pt x="237" y="190"/>
                </a:lnTo>
                <a:lnTo>
                  <a:pt x="226" y="184"/>
                </a:lnTo>
                <a:lnTo>
                  <a:pt x="220" y="178"/>
                </a:lnTo>
                <a:lnTo>
                  <a:pt x="215" y="173"/>
                </a:lnTo>
                <a:lnTo>
                  <a:pt x="204" y="167"/>
                </a:lnTo>
                <a:lnTo>
                  <a:pt x="193" y="156"/>
                </a:lnTo>
                <a:lnTo>
                  <a:pt x="187" y="150"/>
                </a:lnTo>
                <a:lnTo>
                  <a:pt x="182" y="145"/>
                </a:lnTo>
                <a:lnTo>
                  <a:pt x="176" y="139"/>
                </a:lnTo>
                <a:lnTo>
                  <a:pt x="171" y="139"/>
                </a:lnTo>
                <a:lnTo>
                  <a:pt x="165" y="128"/>
                </a:lnTo>
                <a:lnTo>
                  <a:pt x="160" y="128"/>
                </a:lnTo>
                <a:lnTo>
                  <a:pt x="154" y="123"/>
                </a:lnTo>
                <a:lnTo>
                  <a:pt x="149" y="117"/>
                </a:lnTo>
                <a:lnTo>
                  <a:pt x="143" y="111"/>
                </a:lnTo>
                <a:lnTo>
                  <a:pt x="143" y="106"/>
                </a:lnTo>
                <a:lnTo>
                  <a:pt x="138" y="106"/>
                </a:lnTo>
                <a:lnTo>
                  <a:pt x="132" y="100"/>
                </a:lnTo>
                <a:lnTo>
                  <a:pt x="132" y="89"/>
                </a:lnTo>
                <a:lnTo>
                  <a:pt x="132" y="84"/>
                </a:lnTo>
                <a:lnTo>
                  <a:pt x="127" y="84"/>
                </a:lnTo>
                <a:lnTo>
                  <a:pt x="127" y="78"/>
                </a:lnTo>
                <a:lnTo>
                  <a:pt x="121" y="72"/>
                </a:lnTo>
                <a:lnTo>
                  <a:pt x="121" y="67"/>
                </a:lnTo>
                <a:lnTo>
                  <a:pt x="116" y="67"/>
                </a:lnTo>
                <a:lnTo>
                  <a:pt x="116" y="61"/>
                </a:lnTo>
                <a:lnTo>
                  <a:pt x="105" y="56"/>
                </a:lnTo>
                <a:lnTo>
                  <a:pt x="105" y="50"/>
                </a:lnTo>
                <a:lnTo>
                  <a:pt x="99" y="44"/>
                </a:lnTo>
                <a:lnTo>
                  <a:pt x="94" y="44"/>
                </a:lnTo>
                <a:lnTo>
                  <a:pt x="88" y="44"/>
                </a:lnTo>
                <a:lnTo>
                  <a:pt x="83" y="39"/>
                </a:lnTo>
                <a:lnTo>
                  <a:pt x="77" y="39"/>
                </a:lnTo>
                <a:lnTo>
                  <a:pt x="72" y="28"/>
                </a:lnTo>
                <a:lnTo>
                  <a:pt x="66" y="22"/>
                </a:lnTo>
                <a:lnTo>
                  <a:pt x="61" y="17"/>
                </a:lnTo>
                <a:lnTo>
                  <a:pt x="55" y="11"/>
                </a:lnTo>
                <a:lnTo>
                  <a:pt x="50" y="11"/>
                </a:lnTo>
                <a:lnTo>
                  <a:pt x="44" y="5"/>
                </a:lnTo>
                <a:lnTo>
                  <a:pt x="39" y="5"/>
                </a:lnTo>
                <a:lnTo>
                  <a:pt x="33" y="0"/>
                </a:lnTo>
                <a:lnTo>
                  <a:pt x="28" y="0"/>
                </a:lnTo>
                <a:lnTo>
                  <a:pt x="17" y="0"/>
                </a:lnTo>
                <a:lnTo>
                  <a:pt x="11" y="0"/>
                </a:lnTo>
                <a:lnTo>
                  <a:pt x="6" y="5"/>
                </a:lnTo>
                <a:lnTo>
                  <a:pt x="0" y="5"/>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5" name="Freeform 21"/>
          <xdr:cNvSpPr>
            <a:spLocks/>
          </xdr:cNvSpPr>
        </xdr:nvSpPr>
        <xdr:spPr bwMode="auto">
          <a:xfrm>
            <a:off x="3712" y="2162"/>
            <a:ext cx="59" cy="12"/>
          </a:xfrm>
          <a:custGeom>
            <a:avLst/>
            <a:gdLst>
              <a:gd name="T0" fmla="*/ 0 w 110"/>
              <a:gd name="T1" fmla="*/ 1 h 22"/>
              <a:gd name="T2" fmla="*/ 2 w 110"/>
              <a:gd name="T3" fmla="*/ 0 h 22"/>
              <a:gd name="T4" fmla="*/ 2 w 110"/>
              <a:gd name="T5" fmla="*/ 0 h 22"/>
              <a:gd name="T6" fmla="*/ 3 w 110"/>
              <a:gd name="T7" fmla="*/ 1 h 22"/>
              <a:gd name="T8" fmla="*/ 4 w 110"/>
              <a:gd name="T9" fmla="*/ 1 h 22"/>
              <a:gd name="T10" fmla="*/ 5 w 110"/>
              <a:gd name="T11" fmla="*/ 1 h 22"/>
              <a:gd name="T12" fmla="*/ 0 60000 65536"/>
              <a:gd name="T13" fmla="*/ 0 60000 65536"/>
              <a:gd name="T14" fmla="*/ 0 60000 65536"/>
              <a:gd name="T15" fmla="*/ 0 60000 65536"/>
              <a:gd name="T16" fmla="*/ 0 60000 65536"/>
              <a:gd name="T17" fmla="*/ 0 60000 65536"/>
              <a:gd name="T18" fmla="*/ 0 w 110"/>
              <a:gd name="T19" fmla="*/ 0 h 22"/>
              <a:gd name="T20" fmla="*/ 110 w 110"/>
              <a:gd name="T21" fmla="*/ 22 h 22"/>
            </a:gdLst>
            <a:ahLst/>
            <a:cxnLst>
              <a:cxn ang="T12">
                <a:pos x="T0" y="T1"/>
              </a:cxn>
              <a:cxn ang="T13">
                <a:pos x="T2" y="T3"/>
              </a:cxn>
              <a:cxn ang="T14">
                <a:pos x="T4" y="T5"/>
              </a:cxn>
              <a:cxn ang="T15">
                <a:pos x="T6" y="T7"/>
              </a:cxn>
              <a:cxn ang="T16">
                <a:pos x="T8" y="T9"/>
              </a:cxn>
              <a:cxn ang="T17">
                <a:pos x="T10" y="T11"/>
              </a:cxn>
            </a:cxnLst>
            <a:rect l="T18" t="T19" r="T20" b="T21"/>
            <a:pathLst>
              <a:path w="110" h="22">
                <a:moveTo>
                  <a:pt x="0" y="5"/>
                </a:moveTo>
                <a:lnTo>
                  <a:pt x="33" y="0"/>
                </a:lnTo>
                <a:lnTo>
                  <a:pt x="50" y="0"/>
                </a:lnTo>
                <a:lnTo>
                  <a:pt x="77" y="5"/>
                </a:lnTo>
                <a:lnTo>
                  <a:pt x="99" y="22"/>
                </a:lnTo>
                <a:lnTo>
                  <a:pt x="110" y="22"/>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6" name="Freeform 22"/>
          <xdr:cNvSpPr>
            <a:spLocks/>
          </xdr:cNvSpPr>
        </xdr:nvSpPr>
        <xdr:spPr bwMode="auto">
          <a:xfrm>
            <a:off x="3771" y="1806"/>
            <a:ext cx="261" cy="371"/>
          </a:xfrm>
          <a:custGeom>
            <a:avLst/>
            <a:gdLst>
              <a:gd name="T0" fmla="*/ 1 w 484"/>
              <a:gd name="T1" fmla="*/ 31 h 687"/>
              <a:gd name="T2" fmla="*/ 2 w 484"/>
              <a:gd name="T3" fmla="*/ 31 h 687"/>
              <a:gd name="T4" fmla="*/ 2 w 484"/>
              <a:gd name="T5" fmla="*/ 31 h 687"/>
              <a:gd name="T6" fmla="*/ 3 w 484"/>
              <a:gd name="T7" fmla="*/ 30 h 687"/>
              <a:gd name="T8" fmla="*/ 3 w 484"/>
              <a:gd name="T9" fmla="*/ 30 h 687"/>
              <a:gd name="T10" fmla="*/ 3 w 484"/>
              <a:gd name="T11" fmla="*/ 29 h 687"/>
              <a:gd name="T12" fmla="*/ 3 w 484"/>
              <a:gd name="T13" fmla="*/ 28 h 687"/>
              <a:gd name="T14" fmla="*/ 4 w 484"/>
              <a:gd name="T15" fmla="*/ 28 h 687"/>
              <a:gd name="T16" fmla="*/ 5 w 484"/>
              <a:gd name="T17" fmla="*/ 27 h 687"/>
              <a:gd name="T18" fmla="*/ 5 w 484"/>
              <a:gd name="T19" fmla="*/ 26 h 687"/>
              <a:gd name="T20" fmla="*/ 5 w 484"/>
              <a:gd name="T21" fmla="*/ 26 h 687"/>
              <a:gd name="T22" fmla="*/ 6 w 484"/>
              <a:gd name="T23" fmla="*/ 25 h 687"/>
              <a:gd name="T24" fmla="*/ 6 w 484"/>
              <a:gd name="T25" fmla="*/ 24 h 687"/>
              <a:gd name="T26" fmla="*/ 7 w 484"/>
              <a:gd name="T27" fmla="*/ 24 h 687"/>
              <a:gd name="T28" fmla="*/ 7 w 484"/>
              <a:gd name="T29" fmla="*/ 23 h 687"/>
              <a:gd name="T30" fmla="*/ 8 w 484"/>
              <a:gd name="T31" fmla="*/ 23 h 687"/>
              <a:gd name="T32" fmla="*/ 8 w 484"/>
              <a:gd name="T33" fmla="*/ 22 h 687"/>
              <a:gd name="T34" fmla="*/ 9 w 484"/>
              <a:gd name="T35" fmla="*/ 21 h 687"/>
              <a:gd name="T36" fmla="*/ 9 w 484"/>
              <a:gd name="T37" fmla="*/ 21 h 687"/>
              <a:gd name="T38" fmla="*/ 10 w 484"/>
              <a:gd name="T39" fmla="*/ 19 h 687"/>
              <a:gd name="T40" fmla="*/ 10 w 484"/>
              <a:gd name="T41" fmla="*/ 18 h 687"/>
              <a:gd name="T42" fmla="*/ 10 w 484"/>
              <a:gd name="T43" fmla="*/ 17 h 687"/>
              <a:gd name="T44" fmla="*/ 11 w 484"/>
              <a:gd name="T45" fmla="*/ 16 h 687"/>
              <a:gd name="T46" fmla="*/ 12 w 484"/>
              <a:gd name="T47" fmla="*/ 16 h 687"/>
              <a:gd name="T48" fmla="*/ 12 w 484"/>
              <a:gd name="T49" fmla="*/ 15 h 687"/>
              <a:gd name="T50" fmla="*/ 13 w 484"/>
              <a:gd name="T51" fmla="*/ 15 h 687"/>
              <a:gd name="T52" fmla="*/ 13 w 484"/>
              <a:gd name="T53" fmla="*/ 14 h 687"/>
              <a:gd name="T54" fmla="*/ 14 w 484"/>
              <a:gd name="T55" fmla="*/ 13 h 687"/>
              <a:gd name="T56" fmla="*/ 15 w 484"/>
              <a:gd name="T57" fmla="*/ 12 h 687"/>
              <a:gd name="T58" fmla="*/ 16 w 484"/>
              <a:gd name="T59" fmla="*/ 12 h 687"/>
              <a:gd name="T60" fmla="*/ 16 w 484"/>
              <a:gd name="T61" fmla="*/ 11 h 687"/>
              <a:gd name="T62" fmla="*/ 16 w 484"/>
              <a:gd name="T63" fmla="*/ 10 h 687"/>
              <a:gd name="T64" fmla="*/ 17 w 484"/>
              <a:gd name="T65" fmla="*/ 9 h 687"/>
              <a:gd name="T66" fmla="*/ 17 w 484"/>
              <a:gd name="T67" fmla="*/ 8 h 687"/>
              <a:gd name="T68" fmla="*/ 18 w 484"/>
              <a:gd name="T69" fmla="*/ 7 h 687"/>
              <a:gd name="T70" fmla="*/ 18 w 484"/>
              <a:gd name="T71" fmla="*/ 6 h 687"/>
              <a:gd name="T72" fmla="*/ 19 w 484"/>
              <a:gd name="T73" fmla="*/ 5 h 687"/>
              <a:gd name="T74" fmla="*/ 19 w 484"/>
              <a:gd name="T75" fmla="*/ 4 h 687"/>
              <a:gd name="T76" fmla="*/ 20 w 484"/>
              <a:gd name="T77" fmla="*/ 3 h 687"/>
              <a:gd name="T78" fmla="*/ 20 w 484"/>
              <a:gd name="T79" fmla="*/ 3 h 687"/>
              <a:gd name="T80" fmla="*/ 21 w 484"/>
              <a:gd name="T81" fmla="*/ 2 h 687"/>
              <a:gd name="T82" fmla="*/ 22 w 484"/>
              <a:gd name="T83" fmla="*/ 1 h 687"/>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w 484"/>
              <a:gd name="T127" fmla="*/ 0 h 687"/>
              <a:gd name="T128" fmla="*/ 484 w 484"/>
              <a:gd name="T129" fmla="*/ 687 h 687"/>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T126" t="T127" r="T128" b="T129"/>
            <a:pathLst>
              <a:path w="484" h="687">
                <a:moveTo>
                  <a:pt x="0" y="681"/>
                </a:moveTo>
                <a:lnTo>
                  <a:pt x="17" y="687"/>
                </a:lnTo>
                <a:lnTo>
                  <a:pt x="28" y="681"/>
                </a:lnTo>
                <a:lnTo>
                  <a:pt x="33" y="681"/>
                </a:lnTo>
                <a:lnTo>
                  <a:pt x="44" y="676"/>
                </a:lnTo>
                <a:lnTo>
                  <a:pt x="50" y="670"/>
                </a:lnTo>
                <a:lnTo>
                  <a:pt x="55" y="664"/>
                </a:lnTo>
                <a:lnTo>
                  <a:pt x="55" y="659"/>
                </a:lnTo>
                <a:lnTo>
                  <a:pt x="61" y="648"/>
                </a:lnTo>
                <a:lnTo>
                  <a:pt x="66" y="648"/>
                </a:lnTo>
                <a:lnTo>
                  <a:pt x="72" y="636"/>
                </a:lnTo>
                <a:lnTo>
                  <a:pt x="72" y="631"/>
                </a:lnTo>
                <a:lnTo>
                  <a:pt x="77" y="620"/>
                </a:lnTo>
                <a:lnTo>
                  <a:pt x="77" y="609"/>
                </a:lnTo>
                <a:lnTo>
                  <a:pt x="83" y="603"/>
                </a:lnTo>
                <a:lnTo>
                  <a:pt x="88" y="597"/>
                </a:lnTo>
                <a:lnTo>
                  <a:pt x="94" y="592"/>
                </a:lnTo>
                <a:lnTo>
                  <a:pt x="99" y="586"/>
                </a:lnTo>
                <a:lnTo>
                  <a:pt x="105" y="581"/>
                </a:lnTo>
                <a:lnTo>
                  <a:pt x="110" y="575"/>
                </a:lnTo>
                <a:lnTo>
                  <a:pt x="116" y="569"/>
                </a:lnTo>
                <a:lnTo>
                  <a:pt x="121" y="569"/>
                </a:lnTo>
                <a:lnTo>
                  <a:pt x="127" y="564"/>
                </a:lnTo>
                <a:lnTo>
                  <a:pt x="138" y="553"/>
                </a:lnTo>
                <a:lnTo>
                  <a:pt x="143" y="542"/>
                </a:lnTo>
                <a:lnTo>
                  <a:pt x="149" y="530"/>
                </a:lnTo>
                <a:lnTo>
                  <a:pt x="149" y="525"/>
                </a:lnTo>
                <a:lnTo>
                  <a:pt x="154" y="514"/>
                </a:lnTo>
                <a:lnTo>
                  <a:pt x="160" y="508"/>
                </a:lnTo>
                <a:lnTo>
                  <a:pt x="160" y="502"/>
                </a:lnTo>
                <a:lnTo>
                  <a:pt x="165" y="497"/>
                </a:lnTo>
                <a:lnTo>
                  <a:pt x="171" y="491"/>
                </a:lnTo>
                <a:lnTo>
                  <a:pt x="171" y="480"/>
                </a:lnTo>
                <a:lnTo>
                  <a:pt x="176" y="475"/>
                </a:lnTo>
                <a:lnTo>
                  <a:pt x="182" y="463"/>
                </a:lnTo>
                <a:lnTo>
                  <a:pt x="187" y="458"/>
                </a:lnTo>
                <a:lnTo>
                  <a:pt x="193" y="452"/>
                </a:lnTo>
                <a:lnTo>
                  <a:pt x="193" y="441"/>
                </a:lnTo>
                <a:lnTo>
                  <a:pt x="204" y="430"/>
                </a:lnTo>
                <a:lnTo>
                  <a:pt x="209" y="419"/>
                </a:lnTo>
                <a:lnTo>
                  <a:pt x="215" y="408"/>
                </a:lnTo>
                <a:lnTo>
                  <a:pt x="226" y="396"/>
                </a:lnTo>
                <a:lnTo>
                  <a:pt x="226" y="385"/>
                </a:lnTo>
                <a:lnTo>
                  <a:pt x="231" y="380"/>
                </a:lnTo>
                <a:lnTo>
                  <a:pt x="237" y="369"/>
                </a:lnTo>
                <a:lnTo>
                  <a:pt x="248" y="357"/>
                </a:lnTo>
                <a:lnTo>
                  <a:pt x="253" y="352"/>
                </a:lnTo>
                <a:lnTo>
                  <a:pt x="259" y="346"/>
                </a:lnTo>
                <a:lnTo>
                  <a:pt x="264" y="341"/>
                </a:lnTo>
                <a:lnTo>
                  <a:pt x="275" y="329"/>
                </a:lnTo>
                <a:lnTo>
                  <a:pt x="275" y="324"/>
                </a:lnTo>
                <a:lnTo>
                  <a:pt x="281" y="318"/>
                </a:lnTo>
                <a:lnTo>
                  <a:pt x="292" y="313"/>
                </a:lnTo>
                <a:lnTo>
                  <a:pt x="297" y="302"/>
                </a:lnTo>
                <a:lnTo>
                  <a:pt x="308" y="290"/>
                </a:lnTo>
                <a:lnTo>
                  <a:pt x="314" y="285"/>
                </a:lnTo>
                <a:lnTo>
                  <a:pt x="314" y="279"/>
                </a:lnTo>
                <a:lnTo>
                  <a:pt x="319" y="274"/>
                </a:lnTo>
                <a:lnTo>
                  <a:pt x="330" y="262"/>
                </a:lnTo>
                <a:lnTo>
                  <a:pt x="336" y="257"/>
                </a:lnTo>
                <a:lnTo>
                  <a:pt x="341" y="251"/>
                </a:lnTo>
                <a:lnTo>
                  <a:pt x="341" y="246"/>
                </a:lnTo>
                <a:lnTo>
                  <a:pt x="352" y="229"/>
                </a:lnTo>
                <a:lnTo>
                  <a:pt x="358" y="223"/>
                </a:lnTo>
                <a:lnTo>
                  <a:pt x="363" y="207"/>
                </a:lnTo>
                <a:lnTo>
                  <a:pt x="363" y="201"/>
                </a:lnTo>
                <a:lnTo>
                  <a:pt x="369" y="190"/>
                </a:lnTo>
                <a:lnTo>
                  <a:pt x="374" y="179"/>
                </a:lnTo>
                <a:lnTo>
                  <a:pt x="380" y="173"/>
                </a:lnTo>
                <a:lnTo>
                  <a:pt x="391" y="156"/>
                </a:lnTo>
                <a:lnTo>
                  <a:pt x="396" y="145"/>
                </a:lnTo>
                <a:lnTo>
                  <a:pt x="402" y="134"/>
                </a:lnTo>
                <a:lnTo>
                  <a:pt x="407" y="129"/>
                </a:lnTo>
                <a:lnTo>
                  <a:pt x="413" y="123"/>
                </a:lnTo>
                <a:lnTo>
                  <a:pt x="418" y="106"/>
                </a:lnTo>
                <a:lnTo>
                  <a:pt x="424" y="95"/>
                </a:lnTo>
                <a:lnTo>
                  <a:pt x="429" y="84"/>
                </a:lnTo>
                <a:lnTo>
                  <a:pt x="435" y="78"/>
                </a:lnTo>
                <a:lnTo>
                  <a:pt x="446" y="67"/>
                </a:lnTo>
                <a:lnTo>
                  <a:pt x="451" y="56"/>
                </a:lnTo>
                <a:lnTo>
                  <a:pt x="457" y="45"/>
                </a:lnTo>
                <a:lnTo>
                  <a:pt x="468" y="34"/>
                </a:lnTo>
                <a:lnTo>
                  <a:pt x="473" y="22"/>
                </a:lnTo>
                <a:lnTo>
                  <a:pt x="484" y="6"/>
                </a:lnTo>
                <a:lnTo>
                  <a:pt x="484"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7" name="Freeform 23"/>
          <xdr:cNvSpPr>
            <a:spLocks/>
          </xdr:cNvSpPr>
        </xdr:nvSpPr>
        <xdr:spPr bwMode="auto">
          <a:xfrm>
            <a:off x="1512" y="2090"/>
            <a:ext cx="206" cy="99"/>
          </a:xfrm>
          <a:custGeom>
            <a:avLst/>
            <a:gdLst>
              <a:gd name="T0" fmla="*/ 0 w 380"/>
              <a:gd name="T1" fmla="*/ 9 h 184"/>
              <a:gd name="T2" fmla="*/ 1 w 380"/>
              <a:gd name="T3" fmla="*/ 8 h 184"/>
              <a:gd name="T4" fmla="*/ 0 w 380"/>
              <a:gd name="T5" fmla="*/ 7 h 184"/>
              <a:gd name="T6" fmla="*/ 1 w 380"/>
              <a:gd name="T7" fmla="*/ 6 h 184"/>
              <a:gd name="T8" fmla="*/ 1 w 380"/>
              <a:gd name="T9" fmla="*/ 6 h 184"/>
              <a:gd name="T10" fmla="*/ 3 w 380"/>
              <a:gd name="T11" fmla="*/ 6 h 184"/>
              <a:gd name="T12" fmla="*/ 3 w 380"/>
              <a:gd name="T13" fmla="*/ 5 h 184"/>
              <a:gd name="T14" fmla="*/ 3 w 380"/>
              <a:gd name="T15" fmla="*/ 3 h 184"/>
              <a:gd name="T16" fmla="*/ 4 w 380"/>
              <a:gd name="T17" fmla="*/ 2 h 184"/>
              <a:gd name="T18" fmla="*/ 5 w 380"/>
              <a:gd name="T19" fmla="*/ 2 h 184"/>
              <a:gd name="T20" fmla="*/ 6 w 380"/>
              <a:gd name="T21" fmla="*/ 2 h 184"/>
              <a:gd name="T22" fmla="*/ 7 w 380"/>
              <a:gd name="T23" fmla="*/ 2 h 184"/>
              <a:gd name="T24" fmla="*/ 8 w 380"/>
              <a:gd name="T25" fmla="*/ 3 h 184"/>
              <a:gd name="T26" fmla="*/ 9 w 380"/>
              <a:gd name="T27" fmla="*/ 4 h 184"/>
              <a:gd name="T28" fmla="*/ 12 w 380"/>
              <a:gd name="T29" fmla="*/ 4 h 184"/>
              <a:gd name="T30" fmla="*/ 14 w 380"/>
              <a:gd name="T31" fmla="*/ 3 h 184"/>
              <a:gd name="T32" fmla="*/ 15 w 380"/>
              <a:gd name="T33" fmla="*/ 3 h 184"/>
              <a:gd name="T34" fmla="*/ 18 w 380"/>
              <a:gd name="T35" fmla="*/ 0 h 184"/>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w 380"/>
              <a:gd name="T55" fmla="*/ 0 h 184"/>
              <a:gd name="T56" fmla="*/ 380 w 380"/>
              <a:gd name="T57" fmla="*/ 184 h 184"/>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T54" t="T55" r="T56" b="T57"/>
            <a:pathLst>
              <a:path w="380" h="184">
                <a:moveTo>
                  <a:pt x="0" y="184"/>
                </a:moveTo>
                <a:lnTo>
                  <a:pt x="6" y="178"/>
                </a:lnTo>
                <a:lnTo>
                  <a:pt x="0" y="151"/>
                </a:lnTo>
                <a:lnTo>
                  <a:pt x="6" y="139"/>
                </a:lnTo>
                <a:lnTo>
                  <a:pt x="17" y="134"/>
                </a:lnTo>
                <a:lnTo>
                  <a:pt x="61" y="128"/>
                </a:lnTo>
                <a:lnTo>
                  <a:pt x="66" y="123"/>
                </a:lnTo>
                <a:lnTo>
                  <a:pt x="72" y="67"/>
                </a:lnTo>
                <a:lnTo>
                  <a:pt x="77" y="50"/>
                </a:lnTo>
                <a:lnTo>
                  <a:pt x="105" y="39"/>
                </a:lnTo>
                <a:lnTo>
                  <a:pt x="127" y="39"/>
                </a:lnTo>
                <a:lnTo>
                  <a:pt x="143" y="44"/>
                </a:lnTo>
                <a:lnTo>
                  <a:pt x="171" y="72"/>
                </a:lnTo>
                <a:lnTo>
                  <a:pt x="199" y="84"/>
                </a:lnTo>
                <a:lnTo>
                  <a:pt x="259" y="84"/>
                </a:lnTo>
                <a:lnTo>
                  <a:pt x="287" y="72"/>
                </a:lnTo>
                <a:lnTo>
                  <a:pt x="314" y="56"/>
                </a:lnTo>
                <a:lnTo>
                  <a:pt x="38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8" name="Freeform 24"/>
          <xdr:cNvSpPr>
            <a:spLocks/>
          </xdr:cNvSpPr>
        </xdr:nvSpPr>
        <xdr:spPr bwMode="auto">
          <a:xfrm>
            <a:off x="2493" y="1682"/>
            <a:ext cx="550" cy="540"/>
          </a:xfrm>
          <a:custGeom>
            <a:avLst/>
            <a:gdLst>
              <a:gd name="T0" fmla="*/ 1 w 1018"/>
              <a:gd name="T1" fmla="*/ 3 h 999"/>
              <a:gd name="T2" fmla="*/ 2 w 1018"/>
              <a:gd name="T3" fmla="*/ 5 h 999"/>
              <a:gd name="T4" fmla="*/ 2 w 1018"/>
              <a:gd name="T5" fmla="*/ 5 h 999"/>
              <a:gd name="T6" fmla="*/ 4 w 1018"/>
              <a:gd name="T7" fmla="*/ 5 h 999"/>
              <a:gd name="T8" fmla="*/ 6 w 1018"/>
              <a:gd name="T9" fmla="*/ 5 h 999"/>
              <a:gd name="T10" fmla="*/ 8 w 1018"/>
              <a:gd name="T11" fmla="*/ 5 h 999"/>
              <a:gd name="T12" fmla="*/ 10 w 1018"/>
              <a:gd name="T13" fmla="*/ 5 h 999"/>
              <a:gd name="T14" fmla="*/ 11 w 1018"/>
              <a:gd name="T15" fmla="*/ 3 h 999"/>
              <a:gd name="T16" fmla="*/ 12 w 1018"/>
              <a:gd name="T17" fmla="*/ 3 h 999"/>
              <a:gd name="T18" fmla="*/ 14 w 1018"/>
              <a:gd name="T19" fmla="*/ 1 h 999"/>
              <a:gd name="T20" fmla="*/ 14 w 1018"/>
              <a:gd name="T21" fmla="*/ 1 h 999"/>
              <a:gd name="T22" fmla="*/ 16 w 1018"/>
              <a:gd name="T23" fmla="*/ 0 h 999"/>
              <a:gd name="T24" fmla="*/ 17 w 1018"/>
              <a:gd name="T25" fmla="*/ 0 h 999"/>
              <a:gd name="T26" fmla="*/ 18 w 1018"/>
              <a:gd name="T27" fmla="*/ 0 h 999"/>
              <a:gd name="T28" fmla="*/ 19 w 1018"/>
              <a:gd name="T29" fmla="*/ 0 h 999"/>
              <a:gd name="T30" fmla="*/ 21 w 1018"/>
              <a:gd name="T31" fmla="*/ 1 h 999"/>
              <a:gd name="T32" fmla="*/ 22 w 1018"/>
              <a:gd name="T33" fmla="*/ 1 h 999"/>
              <a:gd name="T34" fmla="*/ 21 w 1018"/>
              <a:gd name="T35" fmla="*/ 3 h 999"/>
              <a:gd name="T36" fmla="*/ 21 w 1018"/>
              <a:gd name="T37" fmla="*/ 4 h 999"/>
              <a:gd name="T38" fmla="*/ 21 w 1018"/>
              <a:gd name="T39" fmla="*/ 5 h 999"/>
              <a:gd name="T40" fmla="*/ 21 w 1018"/>
              <a:gd name="T41" fmla="*/ 6 h 999"/>
              <a:gd name="T42" fmla="*/ 21 w 1018"/>
              <a:gd name="T43" fmla="*/ 8 h 999"/>
              <a:gd name="T44" fmla="*/ 21 w 1018"/>
              <a:gd name="T45" fmla="*/ 8 h 999"/>
              <a:gd name="T46" fmla="*/ 21 w 1018"/>
              <a:gd name="T47" fmla="*/ 9 h 999"/>
              <a:gd name="T48" fmla="*/ 22 w 1018"/>
              <a:gd name="T49" fmla="*/ 10 h 999"/>
              <a:gd name="T50" fmla="*/ 23 w 1018"/>
              <a:gd name="T51" fmla="*/ 11 h 999"/>
              <a:gd name="T52" fmla="*/ 24 w 1018"/>
              <a:gd name="T53" fmla="*/ 14 h 999"/>
              <a:gd name="T54" fmla="*/ 25 w 1018"/>
              <a:gd name="T55" fmla="*/ 16 h 999"/>
              <a:gd name="T56" fmla="*/ 26 w 1018"/>
              <a:gd name="T57" fmla="*/ 17 h 999"/>
              <a:gd name="T58" fmla="*/ 28 w 1018"/>
              <a:gd name="T59" fmla="*/ 17 h 999"/>
              <a:gd name="T60" fmla="*/ 30 w 1018"/>
              <a:gd name="T61" fmla="*/ 18 h 999"/>
              <a:gd name="T62" fmla="*/ 31 w 1018"/>
              <a:gd name="T63" fmla="*/ 18 h 999"/>
              <a:gd name="T64" fmla="*/ 31 w 1018"/>
              <a:gd name="T65" fmla="*/ 19 h 999"/>
              <a:gd name="T66" fmla="*/ 33 w 1018"/>
              <a:gd name="T67" fmla="*/ 21 h 999"/>
              <a:gd name="T68" fmla="*/ 33 w 1018"/>
              <a:gd name="T69" fmla="*/ 22 h 999"/>
              <a:gd name="T70" fmla="*/ 34 w 1018"/>
              <a:gd name="T71" fmla="*/ 23 h 999"/>
              <a:gd name="T72" fmla="*/ 36 w 1018"/>
              <a:gd name="T73" fmla="*/ 24 h 999"/>
              <a:gd name="T74" fmla="*/ 37 w 1018"/>
              <a:gd name="T75" fmla="*/ 25 h 999"/>
              <a:gd name="T76" fmla="*/ 38 w 1018"/>
              <a:gd name="T77" fmla="*/ 26 h 999"/>
              <a:gd name="T78" fmla="*/ 38 w 1018"/>
              <a:gd name="T79" fmla="*/ 28 h 999"/>
              <a:gd name="T80" fmla="*/ 39 w 1018"/>
              <a:gd name="T81" fmla="*/ 29 h 999"/>
              <a:gd name="T82" fmla="*/ 39 w 1018"/>
              <a:gd name="T83" fmla="*/ 31 h 999"/>
              <a:gd name="T84" fmla="*/ 41 w 1018"/>
              <a:gd name="T85" fmla="*/ 32 h 999"/>
              <a:gd name="T86" fmla="*/ 41 w 1018"/>
              <a:gd name="T87" fmla="*/ 34 h 999"/>
              <a:gd name="T88" fmla="*/ 42 w 1018"/>
              <a:gd name="T89" fmla="*/ 36 h 999"/>
              <a:gd name="T90" fmla="*/ 42 w 1018"/>
              <a:gd name="T91" fmla="*/ 37 h 999"/>
              <a:gd name="T92" fmla="*/ 43 w 1018"/>
              <a:gd name="T93" fmla="*/ 38 h 999"/>
              <a:gd name="T94" fmla="*/ 44 w 1018"/>
              <a:gd name="T95" fmla="*/ 40 h 999"/>
              <a:gd name="T96" fmla="*/ 44 w 1018"/>
              <a:gd name="T97" fmla="*/ 41 h 999"/>
              <a:gd name="T98" fmla="*/ 45 w 1018"/>
              <a:gd name="T99" fmla="*/ 42 h 999"/>
              <a:gd name="T100" fmla="*/ 46 w 1018"/>
              <a:gd name="T101" fmla="*/ 43 h 999"/>
              <a:gd name="T102" fmla="*/ 46 w 1018"/>
              <a:gd name="T103" fmla="*/ 45 h 999"/>
              <a:gd name="T104" fmla="*/ 46 w 1018"/>
              <a:gd name="T105" fmla="*/ 46 h 999"/>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w 1018"/>
              <a:gd name="T160" fmla="*/ 0 h 999"/>
              <a:gd name="T161" fmla="*/ 1018 w 1018"/>
              <a:gd name="T162" fmla="*/ 999 h 999"/>
            </a:gdLst>
            <a:ahLst/>
            <a:cxnLst>
              <a:cxn ang="T106">
                <a:pos x="T0" y="T1"/>
              </a:cxn>
              <a:cxn ang="T107">
                <a:pos x="T2" y="T3"/>
              </a:cxn>
              <a:cxn ang="T108">
                <a:pos x="T4" y="T5"/>
              </a:cxn>
              <a:cxn ang="T109">
                <a:pos x="T6" y="T7"/>
              </a:cxn>
              <a:cxn ang="T110">
                <a:pos x="T8" y="T9"/>
              </a:cxn>
              <a:cxn ang="T111">
                <a:pos x="T10" y="T11"/>
              </a:cxn>
              <a:cxn ang="T112">
                <a:pos x="T12" y="T13"/>
              </a:cxn>
              <a:cxn ang="T113">
                <a:pos x="T14" y="T15"/>
              </a:cxn>
              <a:cxn ang="T114">
                <a:pos x="T16" y="T17"/>
              </a:cxn>
              <a:cxn ang="T115">
                <a:pos x="T18" y="T19"/>
              </a:cxn>
              <a:cxn ang="T116">
                <a:pos x="T20" y="T21"/>
              </a:cxn>
              <a:cxn ang="T117">
                <a:pos x="T22" y="T23"/>
              </a:cxn>
              <a:cxn ang="T118">
                <a:pos x="T24" y="T25"/>
              </a:cxn>
              <a:cxn ang="T119">
                <a:pos x="T26" y="T27"/>
              </a:cxn>
              <a:cxn ang="T120">
                <a:pos x="T28" y="T29"/>
              </a:cxn>
              <a:cxn ang="T121">
                <a:pos x="T30" y="T31"/>
              </a:cxn>
              <a:cxn ang="T122">
                <a:pos x="T32" y="T33"/>
              </a:cxn>
              <a:cxn ang="T123">
                <a:pos x="T34" y="T35"/>
              </a:cxn>
              <a:cxn ang="T124">
                <a:pos x="T36" y="T37"/>
              </a:cxn>
              <a:cxn ang="T125">
                <a:pos x="T38" y="T39"/>
              </a:cxn>
              <a:cxn ang="T126">
                <a:pos x="T40" y="T41"/>
              </a:cxn>
              <a:cxn ang="T127">
                <a:pos x="T42" y="T43"/>
              </a:cxn>
              <a:cxn ang="T128">
                <a:pos x="T44" y="T45"/>
              </a:cxn>
              <a:cxn ang="T129">
                <a:pos x="T46" y="T47"/>
              </a:cxn>
              <a:cxn ang="T130">
                <a:pos x="T48" y="T49"/>
              </a:cxn>
              <a:cxn ang="T131">
                <a:pos x="T50" y="T51"/>
              </a:cxn>
              <a:cxn ang="T132">
                <a:pos x="T52" y="T53"/>
              </a:cxn>
              <a:cxn ang="T133">
                <a:pos x="T54" y="T55"/>
              </a:cxn>
              <a:cxn ang="T134">
                <a:pos x="T56" y="T57"/>
              </a:cxn>
              <a:cxn ang="T135">
                <a:pos x="T58" y="T59"/>
              </a:cxn>
              <a:cxn ang="T136">
                <a:pos x="T60" y="T61"/>
              </a:cxn>
              <a:cxn ang="T137">
                <a:pos x="T62" y="T63"/>
              </a:cxn>
              <a:cxn ang="T138">
                <a:pos x="T64" y="T65"/>
              </a:cxn>
              <a:cxn ang="T139">
                <a:pos x="T66" y="T67"/>
              </a:cxn>
              <a:cxn ang="T140">
                <a:pos x="T68" y="T69"/>
              </a:cxn>
              <a:cxn ang="T141">
                <a:pos x="T70" y="T71"/>
              </a:cxn>
              <a:cxn ang="T142">
                <a:pos x="T72" y="T73"/>
              </a:cxn>
              <a:cxn ang="T143">
                <a:pos x="T74" y="T75"/>
              </a:cxn>
              <a:cxn ang="T144">
                <a:pos x="T76" y="T77"/>
              </a:cxn>
              <a:cxn ang="T145">
                <a:pos x="T78" y="T79"/>
              </a:cxn>
              <a:cxn ang="T146">
                <a:pos x="T80" y="T81"/>
              </a:cxn>
              <a:cxn ang="T147">
                <a:pos x="T82" y="T83"/>
              </a:cxn>
              <a:cxn ang="T148">
                <a:pos x="T84" y="T85"/>
              </a:cxn>
              <a:cxn ang="T149">
                <a:pos x="T86" y="T87"/>
              </a:cxn>
              <a:cxn ang="T150">
                <a:pos x="T88" y="T89"/>
              </a:cxn>
              <a:cxn ang="T151">
                <a:pos x="T90" y="T91"/>
              </a:cxn>
              <a:cxn ang="T152">
                <a:pos x="T92" y="T93"/>
              </a:cxn>
              <a:cxn ang="T153">
                <a:pos x="T94" y="T95"/>
              </a:cxn>
              <a:cxn ang="T154">
                <a:pos x="T96" y="T97"/>
              </a:cxn>
              <a:cxn ang="T155">
                <a:pos x="T98" y="T99"/>
              </a:cxn>
              <a:cxn ang="T156">
                <a:pos x="T100" y="T101"/>
              </a:cxn>
              <a:cxn ang="T157">
                <a:pos x="T102" y="T103"/>
              </a:cxn>
              <a:cxn ang="T158">
                <a:pos x="T104" y="T105"/>
              </a:cxn>
            </a:cxnLst>
            <a:rect l="T159" t="T160" r="T161" b="T162"/>
            <a:pathLst>
              <a:path w="1018" h="999">
                <a:moveTo>
                  <a:pt x="0" y="78"/>
                </a:moveTo>
                <a:lnTo>
                  <a:pt x="5" y="78"/>
                </a:lnTo>
                <a:lnTo>
                  <a:pt x="16" y="78"/>
                </a:lnTo>
                <a:lnTo>
                  <a:pt x="22" y="84"/>
                </a:lnTo>
                <a:lnTo>
                  <a:pt x="27" y="90"/>
                </a:lnTo>
                <a:lnTo>
                  <a:pt x="33" y="101"/>
                </a:lnTo>
                <a:lnTo>
                  <a:pt x="38" y="101"/>
                </a:lnTo>
                <a:lnTo>
                  <a:pt x="44" y="106"/>
                </a:lnTo>
                <a:lnTo>
                  <a:pt x="49" y="112"/>
                </a:lnTo>
                <a:lnTo>
                  <a:pt x="60" y="112"/>
                </a:lnTo>
                <a:lnTo>
                  <a:pt x="71" y="117"/>
                </a:lnTo>
                <a:lnTo>
                  <a:pt x="88" y="123"/>
                </a:lnTo>
                <a:lnTo>
                  <a:pt x="104" y="123"/>
                </a:lnTo>
                <a:lnTo>
                  <a:pt x="110" y="123"/>
                </a:lnTo>
                <a:lnTo>
                  <a:pt x="132" y="123"/>
                </a:lnTo>
                <a:lnTo>
                  <a:pt x="148" y="123"/>
                </a:lnTo>
                <a:lnTo>
                  <a:pt x="165" y="123"/>
                </a:lnTo>
                <a:lnTo>
                  <a:pt x="176" y="117"/>
                </a:lnTo>
                <a:lnTo>
                  <a:pt x="187" y="112"/>
                </a:lnTo>
                <a:lnTo>
                  <a:pt x="198" y="106"/>
                </a:lnTo>
                <a:lnTo>
                  <a:pt x="209" y="101"/>
                </a:lnTo>
                <a:lnTo>
                  <a:pt x="214" y="95"/>
                </a:lnTo>
                <a:lnTo>
                  <a:pt x="225" y="84"/>
                </a:lnTo>
                <a:lnTo>
                  <a:pt x="236" y="78"/>
                </a:lnTo>
                <a:lnTo>
                  <a:pt x="247" y="73"/>
                </a:lnTo>
                <a:lnTo>
                  <a:pt x="253" y="67"/>
                </a:lnTo>
                <a:lnTo>
                  <a:pt x="264" y="56"/>
                </a:lnTo>
                <a:lnTo>
                  <a:pt x="269" y="51"/>
                </a:lnTo>
                <a:lnTo>
                  <a:pt x="286" y="39"/>
                </a:lnTo>
                <a:lnTo>
                  <a:pt x="291" y="28"/>
                </a:lnTo>
                <a:lnTo>
                  <a:pt x="302" y="28"/>
                </a:lnTo>
                <a:lnTo>
                  <a:pt x="308" y="17"/>
                </a:lnTo>
                <a:lnTo>
                  <a:pt x="313" y="11"/>
                </a:lnTo>
                <a:lnTo>
                  <a:pt x="324" y="11"/>
                </a:lnTo>
                <a:lnTo>
                  <a:pt x="335" y="6"/>
                </a:lnTo>
                <a:lnTo>
                  <a:pt x="346" y="0"/>
                </a:lnTo>
                <a:lnTo>
                  <a:pt x="352" y="0"/>
                </a:lnTo>
                <a:lnTo>
                  <a:pt x="363" y="0"/>
                </a:lnTo>
                <a:lnTo>
                  <a:pt x="374" y="0"/>
                </a:lnTo>
                <a:lnTo>
                  <a:pt x="385" y="0"/>
                </a:lnTo>
                <a:lnTo>
                  <a:pt x="390" y="0"/>
                </a:lnTo>
                <a:lnTo>
                  <a:pt x="401" y="0"/>
                </a:lnTo>
                <a:lnTo>
                  <a:pt x="407" y="0"/>
                </a:lnTo>
                <a:lnTo>
                  <a:pt x="418" y="0"/>
                </a:lnTo>
                <a:lnTo>
                  <a:pt x="423" y="0"/>
                </a:lnTo>
                <a:lnTo>
                  <a:pt x="440" y="6"/>
                </a:lnTo>
                <a:lnTo>
                  <a:pt x="451" y="11"/>
                </a:lnTo>
                <a:lnTo>
                  <a:pt x="462" y="11"/>
                </a:lnTo>
                <a:lnTo>
                  <a:pt x="473" y="17"/>
                </a:lnTo>
                <a:lnTo>
                  <a:pt x="478" y="17"/>
                </a:lnTo>
                <a:lnTo>
                  <a:pt x="478" y="28"/>
                </a:lnTo>
                <a:lnTo>
                  <a:pt x="473" y="34"/>
                </a:lnTo>
                <a:lnTo>
                  <a:pt x="473" y="45"/>
                </a:lnTo>
                <a:lnTo>
                  <a:pt x="467" y="62"/>
                </a:lnTo>
                <a:lnTo>
                  <a:pt x="462" y="67"/>
                </a:lnTo>
                <a:lnTo>
                  <a:pt x="456" y="73"/>
                </a:lnTo>
                <a:lnTo>
                  <a:pt x="451" y="84"/>
                </a:lnTo>
                <a:lnTo>
                  <a:pt x="451" y="90"/>
                </a:lnTo>
                <a:lnTo>
                  <a:pt x="445" y="101"/>
                </a:lnTo>
                <a:lnTo>
                  <a:pt x="445" y="106"/>
                </a:lnTo>
                <a:lnTo>
                  <a:pt x="445" y="112"/>
                </a:lnTo>
                <a:lnTo>
                  <a:pt x="440" y="123"/>
                </a:lnTo>
                <a:lnTo>
                  <a:pt x="440" y="129"/>
                </a:lnTo>
                <a:lnTo>
                  <a:pt x="445" y="140"/>
                </a:lnTo>
                <a:lnTo>
                  <a:pt x="445" y="145"/>
                </a:lnTo>
                <a:lnTo>
                  <a:pt x="445" y="157"/>
                </a:lnTo>
                <a:lnTo>
                  <a:pt x="451" y="162"/>
                </a:lnTo>
                <a:lnTo>
                  <a:pt x="451" y="168"/>
                </a:lnTo>
                <a:lnTo>
                  <a:pt x="456" y="173"/>
                </a:lnTo>
                <a:lnTo>
                  <a:pt x="456" y="184"/>
                </a:lnTo>
                <a:lnTo>
                  <a:pt x="462" y="196"/>
                </a:lnTo>
                <a:lnTo>
                  <a:pt x="467" y="201"/>
                </a:lnTo>
                <a:lnTo>
                  <a:pt x="473" y="207"/>
                </a:lnTo>
                <a:lnTo>
                  <a:pt x="478" y="218"/>
                </a:lnTo>
                <a:lnTo>
                  <a:pt x="484" y="224"/>
                </a:lnTo>
                <a:lnTo>
                  <a:pt x="489" y="235"/>
                </a:lnTo>
                <a:lnTo>
                  <a:pt x="489" y="240"/>
                </a:lnTo>
                <a:lnTo>
                  <a:pt x="495" y="246"/>
                </a:lnTo>
                <a:lnTo>
                  <a:pt x="500" y="263"/>
                </a:lnTo>
                <a:lnTo>
                  <a:pt x="506" y="279"/>
                </a:lnTo>
                <a:lnTo>
                  <a:pt x="517" y="296"/>
                </a:lnTo>
                <a:lnTo>
                  <a:pt x="522" y="313"/>
                </a:lnTo>
                <a:lnTo>
                  <a:pt x="528" y="318"/>
                </a:lnTo>
                <a:lnTo>
                  <a:pt x="539" y="335"/>
                </a:lnTo>
                <a:lnTo>
                  <a:pt x="550" y="346"/>
                </a:lnTo>
                <a:lnTo>
                  <a:pt x="561" y="346"/>
                </a:lnTo>
                <a:lnTo>
                  <a:pt x="572" y="358"/>
                </a:lnTo>
                <a:lnTo>
                  <a:pt x="594" y="358"/>
                </a:lnTo>
                <a:lnTo>
                  <a:pt x="599" y="358"/>
                </a:lnTo>
                <a:lnTo>
                  <a:pt x="610" y="363"/>
                </a:lnTo>
                <a:lnTo>
                  <a:pt x="621" y="363"/>
                </a:lnTo>
                <a:lnTo>
                  <a:pt x="632" y="369"/>
                </a:lnTo>
                <a:lnTo>
                  <a:pt x="649" y="385"/>
                </a:lnTo>
                <a:lnTo>
                  <a:pt x="654" y="391"/>
                </a:lnTo>
                <a:lnTo>
                  <a:pt x="665" y="397"/>
                </a:lnTo>
                <a:lnTo>
                  <a:pt x="665" y="402"/>
                </a:lnTo>
                <a:lnTo>
                  <a:pt x="671" y="408"/>
                </a:lnTo>
                <a:lnTo>
                  <a:pt x="682" y="413"/>
                </a:lnTo>
                <a:lnTo>
                  <a:pt x="687" y="424"/>
                </a:lnTo>
                <a:lnTo>
                  <a:pt x="693" y="436"/>
                </a:lnTo>
                <a:lnTo>
                  <a:pt x="704" y="447"/>
                </a:lnTo>
                <a:lnTo>
                  <a:pt x="709" y="458"/>
                </a:lnTo>
                <a:lnTo>
                  <a:pt x="715" y="464"/>
                </a:lnTo>
                <a:lnTo>
                  <a:pt x="720" y="469"/>
                </a:lnTo>
                <a:lnTo>
                  <a:pt x="726" y="475"/>
                </a:lnTo>
                <a:lnTo>
                  <a:pt x="731" y="480"/>
                </a:lnTo>
                <a:lnTo>
                  <a:pt x="737" y="486"/>
                </a:lnTo>
                <a:lnTo>
                  <a:pt x="742" y="491"/>
                </a:lnTo>
                <a:lnTo>
                  <a:pt x="753" y="497"/>
                </a:lnTo>
                <a:lnTo>
                  <a:pt x="765" y="503"/>
                </a:lnTo>
                <a:lnTo>
                  <a:pt x="770" y="508"/>
                </a:lnTo>
                <a:lnTo>
                  <a:pt x="781" y="519"/>
                </a:lnTo>
                <a:lnTo>
                  <a:pt x="787" y="531"/>
                </a:lnTo>
                <a:lnTo>
                  <a:pt x="798" y="536"/>
                </a:lnTo>
                <a:lnTo>
                  <a:pt x="809" y="547"/>
                </a:lnTo>
                <a:lnTo>
                  <a:pt x="820" y="558"/>
                </a:lnTo>
                <a:lnTo>
                  <a:pt x="825" y="564"/>
                </a:lnTo>
                <a:lnTo>
                  <a:pt x="831" y="575"/>
                </a:lnTo>
                <a:lnTo>
                  <a:pt x="831" y="581"/>
                </a:lnTo>
                <a:lnTo>
                  <a:pt x="836" y="592"/>
                </a:lnTo>
                <a:lnTo>
                  <a:pt x="836" y="603"/>
                </a:lnTo>
                <a:lnTo>
                  <a:pt x="836" y="609"/>
                </a:lnTo>
                <a:lnTo>
                  <a:pt x="847" y="625"/>
                </a:lnTo>
                <a:lnTo>
                  <a:pt x="847" y="642"/>
                </a:lnTo>
                <a:lnTo>
                  <a:pt x="853" y="648"/>
                </a:lnTo>
                <a:lnTo>
                  <a:pt x="864" y="664"/>
                </a:lnTo>
                <a:lnTo>
                  <a:pt x="864" y="676"/>
                </a:lnTo>
                <a:lnTo>
                  <a:pt x="869" y="687"/>
                </a:lnTo>
                <a:lnTo>
                  <a:pt x="875" y="698"/>
                </a:lnTo>
                <a:lnTo>
                  <a:pt x="880" y="715"/>
                </a:lnTo>
                <a:lnTo>
                  <a:pt x="886" y="726"/>
                </a:lnTo>
                <a:lnTo>
                  <a:pt x="891" y="737"/>
                </a:lnTo>
                <a:lnTo>
                  <a:pt x="897" y="748"/>
                </a:lnTo>
                <a:lnTo>
                  <a:pt x="897" y="765"/>
                </a:lnTo>
                <a:lnTo>
                  <a:pt x="908" y="782"/>
                </a:lnTo>
                <a:lnTo>
                  <a:pt x="908" y="787"/>
                </a:lnTo>
                <a:lnTo>
                  <a:pt x="913" y="798"/>
                </a:lnTo>
                <a:lnTo>
                  <a:pt x="919" y="810"/>
                </a:lnTo>
                <a:lnTo>
                  <a:pt x="919" y="821"/>
                </a:lnTo>
                <a:lnTo>
                  <a:pt x="924" y="826"/>
                </a:lnTo>
                <a:lnTo>
                  <a:pt x="930" y="838"/>
                </a:lnTo>
                <a:lnTo>
                  <a:pt x="930" y="849"/>
                </a:lnTo>
                <a:lnTo>
                  <a:pt x="941" y="854"/>
                </a:lnTo>
                <a:lnTo>
                  <a:pt x="946" y="865"/>
                </a:lnTo>
                <a:lnTo>
                  <a:pt x="952" y="877"/>
                </a:lnTo>
                <a:lnTo>
                  <a:pt x="957" y="888"/>
                </a:lnTo>
                <a:lnTo>
                  <a:pt x="963" y="893"/>
                </a:lnTo>
                <a:lnTo>
                  <a:pt x="968" y="899"/>
                </a:lnTo>
                <a:lnTo>
                  <a:pt x="979" y="905"/>
                </a:lnTo>
                <a:lnTo>
                  <a:pt x="979" y="910"/>
                </a:lnTo>
                <a:lnTo>
                  <a:pt x="990" y="921"/>
                </a:lnTo>
                <a:lnTo>
                  <a:pt x="996" y="932"/>
                </a:lnTo>
                <a:lnTo>
                  <a:pt x="996" y="938"/>
                </a:lnTo>
                <a:lnTo>
                  <a:pt x="1001" y="955"/>
                </a:lnTo>
                <a:lnTo>
                  <a:pt x="996" y="966"/>
                </a:lnTo>
                <a:lnTo>
                  <a:pt x="996" y="977"/>
                </a:lnTo>
                <a:lnTo>
                  <a:pt x="996" y="988"/>
                </a:lnTo>
                <a:lnTo>
                  <a:pt x="996" y="994"/>
                </a:lnTo>
                <a:lnTo>
                  <a:pt x="1007" y="999"/>
                </a:lnTo>
                <a:lnTo>
                  <a:pt x="1012" y="999"/>
                </a:lnTo>
                <a:lnTo>
                  <a:pt x="1018" y="999"/>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49" name="Freeform 25"/>
          <xdr:cNvSpPr>
            <a:spLocks/>
          </xdr:cNvSpPr>
        </xdr:nvSpPr>
        <xdr:spPr bwMode="auto">
          <a:xfrm>
            <a:off x="2404" y="2123"/>
            <a:ext cx="12" cy="130"/>
          </a:xfrm>
          <a:custGeom>
            <a:avLst/>
            <a:gdLst>
              <a:gd name="T0" fmla="*/ 1 w 22"/>
              <a:gd name="T1" fmla="*/ 0 h 240"/>
              <a:gd name="T2" fmla="*/ 1 w 22"/>
              <a:gd name="T3" fmla="*/ 1 h 240"/>
              <a:gd name="T4" fmla="*/ 1 w 22"/>
              <a:gd name="T5" fmla="*/ 1 h 240"/>
              <a:gd name="T6" fmla="*/ 1 w 22"/>
              <a:gd name="T7" fmla="*/ 2 h 240"/>
              <a:gd name="T8" fmla="*/ 0 w 22"/>
              <a:gd name="T9" fmla="*/ 2 h 240"/>
              <a:gd name="T10" fmla="*/ 0 w 22"/>
              <a:gd name="T11" fmla="*/ 3 h 240"/>
              <a:gd name="T12" fmla="*/ 0 w 22"/>
              <a:gd name="T13" fmla="*/ 4 h 240"/>
              <a:gd name="T14" fmla="*/ 0 w 22"/>
              <a:gd name="T15" fmla="*/ 4 h 240"/>
              <a:gd name="T16" fmla="*/ 0 w 22"/>
              <a:gd name="T17" fmla="*/ 5 h 240"/>
              <a:gd name="T18" fmla="*/ 0 w 22"/>
              <a:gd name="T19" fmla="*/ 5 h 240"/>
              <a:gd name="T20" fmla="*/ 0 w 22"/>
              <a:gd name="T21" fmla="*/ 6 h 240"/>
              <a:gd name="T22" fmla="*/ 0 w 22"/>
              <a:gd name="T23" fmla="*/ 7 h 240"/>
              <a:gd name="T24" fmla="*/ 1 w 22"/>
              <a:gd name="T25" fmla="*/ 8 h 240"/>
              <a:gd name="T26" fmla="*/ 1 w 22"/>
              <a:gd name="T27" fmla="*/ 8 h 240"/>
              <a:gd name="T28" fmla="*/ 1 w 22"/>
              <a:gd name="T29" fmla="*/ 9 h 240"/>
              <a:gd name="T30" fmla="*/ 1 w 22"/>
              <a:gd name="T31" fmla="*/ 9 h 240"/>
              <a:gd name="T32" fmla="*/ 1 w 22"/>
              <a:gd name="T33" fmla="*/ 10 h 240"/>
              <a:gd name="T34" fmla="*/ 1 w 22"/>
              <a:gd name="T35" fmla="*/ 11 h 240"/>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w 22"/>
              <a:gd name="T55" fmla="*/ 0 h 240"/>
              <a:gd name="T56" fmla="*/ 22 w 22"/>
              <a:gd name="T57" fmla="*/ 240 h 240"/>
            </a:gdLst>
            <a:ahLst/>
            <a:cxnLst>
              <a:cxn ang="T36">
                <a:pos x="T0" y="T1"/>
              </a:cxn>
              <a:cxn ang="T37">
                <a:pos x="T2" y="T3"/>
              </a:cxn>
              <a:cxn ang="T38">
                <a:pos x="T4" y="T5"/>
              </a:cxn>
              <a:cxn ang="T39">
                <a:pos x="T6" y="T7"/>
              </a:cxn>
              <a:cxn ang="T40">
                <a:pos x="T8" y="T9"/>
              </a:cxn>
              <a:cxn ang="T41">
                <a:pos x="T10" y="T11"/>
              </a:cxn>
              <a:cxn ang="T42">
                <a:pos x="T12" y="T13"/>
              </a:cxn>
              <a:cxn ang="T43">
                <a:pos x="T14" y="T15"/>
              </a:cxn>
              <a:cxn ang="T44">
                <a:pos x="T16" y="T17"/>
              </a:cxn>
              <a:cxn ang="T45">
                <a:pos x="T18" y="T19"/>
              </a:cxn>
              <a:cxn ang="T46">
                <a:pos x="T20" y="T21"/>
              </a:cxn>
              <a:cxn ang="T47">
                <a:pos x="T22" y="T23"/>
              </a:cxn>
              <a:cxn ang="T48">
                <a:pos x="T24" y="T25"/>
              </a:cxn>
              <a:cxn ang="T49">
                <a:pos x="T26" y="T27"/>
              </a:cxn>
              <a:cxn ang="T50">
                <a:pos x="T28" y="T29"/>
              </a:cxn>
              <a:cxn ang="T51">
                <a:pos x="T30" y="T31"/>
              </a:cxn>
              <a:cxn ang="T52">
                <a:pos x="T32" y="T33"/>
              </a:cxn>
              <a:cxn ang="T53">
                <a:pos x="T34" y="T35"/>
              </a:cxn>
            </a:cxnLst>
            <a:rect l="T54" t="T55" r="T56" b="T57"/>
            <a:pathLst>
              <a:path w="22" h="240">
                <a:moveTo>
                  <a:pt x="11" y="0"/>
                </a:moveTo>
                <a:lnTo>
                  <a:pt x="11" y="11"/>
                </a:lnTo>
                <a:lnTo>
                  <a:pt x="11" y="23"/>
                </a:lnTo>
                <a:lnTo>
                  <a:pt x="5" y="39"/>
                </a:lnTo>
                <a:lnTo>
                  <a:pt x="0" y="45"/>
                </a:lnTo>
                <a:lnTo>
                  <a:pt x="0" y="56"/>
                </a:lnTo>
                <a:lnTo>
                  <a:pt x="0" y="73"/>
                </a:lnTo>
                <a:lnTo>
                  <a:pt x="0" y="90"/>
                </a:lnTo>
                <a:lnTo>
                  <a:pt x="0" y="101"/>
                </a:lnTo>
                <a:lnTo>
                  <a:pt x="0" y="117"/>
                </a:lnTo>
                <a:lnTo>
                  <a:pt x="0" y="129"/>
                </a:lnTo>
                <a:lnTo>
                  <a:pt x="0" y="151"/>
                </a:lnTo>
                <a:lnTo>
                  <a:pt x="5" y="168"/>
                </a:lnTo>
                <a:lnTo>
                  <a:pt x="5" y="173"/>
                </a:lnTo>
                <a:lnTo>
                  <a:pt x="11" y="184"/>
                </a:lnTo>
                <a:lnTo>
                  <a:pt x="16" y="196"/>
                </a:lnTo>
                <a:lnTo>
                  <a:pt x="22" y="218"/>
                </a:lnTo>
                <a:lnTo>
                  <a:pt x="22" y="24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0" name="Freeform 26"/>
          <xdr:cNvSpPr>
            <a:spLocks/>
          </xdr:cNvSpPr>
        </xdr:nvSpPr>
        <xdr:spPr bwMode="auto">
          <a:xfrm>
            <a:off x="2000" y="2126"/>
            <a:ext cx="416" cy="127"/>
          </a:xfrm>
          <a:custGeom>
            <a:avLst/>
            <a:gdLst>
              <a:gd name="T0" fmla="*/ 36 w 770"/>
              <a:gd name="T1" fmla="*/ 11 h 234"/>
              <a:gd name="T2" fmla="*/ 35 w 770"/>
              <a:gd name="T3" fmla="*/ 11 h 234"/>
              <a:gd name="T4" fmla="*/ 34 w 770"/>
              <a:gd name="T5" fmla="*/ 11 h 234"/>
              <a:gd name="T6" fmla="*/ 34 w 770"/>
              <a:gd name="T7" fmla="*/ 11 h 234"/>
              <a:gd name="T8" fmla="*/ 33 w 770"/>
              <a:gd name="T9" fmla="*/ 11 h 234"/>
              <a:gd name="T10" fmla="*/ 32 w 770"/>
              <a:gd name="T11" fmla="*/ 10 h 234"/>
              <a:gd name="T12" fmla="*/ 31 w 770"/>
              <a:gd name="T13" fmla="*/ 10 h 234"/>
              <a:gd name="T14" fmla="*/ 30 w 770"/>
              <a:gd name="T15" fmla="*/ 10 h 234"/>
              <a:gd name="T16" fmla="*/ 30 w 770"/>
              <a:gd name="T17" fmla="*/ 9 h 234"/>
              <a:gd name="T18" fmla="*/ 29 w 770"/>
              <a:gd name="T19" fmla="*/ 9 h 234"/>
              <a:gd name="T20" fmla="*/ 28 w 770"/>
              <a:gd name="T21" fmla="*/ 9 h 234"/>
              <a:gd name="T22" fmla="*/ 28 w 770"/>
              <a:gd name="T23" fmla="*/ 9 h 234"/>
              <a:gd name="T24" fmla="*/ 27 w 770"/>
              <a:gd name="T25" fmla="*/ 9 h 234"/>
              <a:gd name="T26" fmla="*/ 26 w 770"/>
              <a:gd name="T27" fmla="*/ 8 h 234"/>
              <a:gd name="T28" fmla="*/ 26 w 770"/>
              <a:gd name="T29" fmla="*/ 8 h 234"/>
              <a:gd name="T30" fmla="*/ 24 w 770"/>
              <a:gd name="T31" fmla="*/ 8 h 234"/>
              <a:gd name="T32" fmla="*/ 23 w 770"/>
              <a:gd name="T33" fmla="*/ 8 h 234"/>
              <a:gd name="T34" fmla="*/ 23 w 770"/>
              <a:gd name="T35" fmla="*/ 7 h 234"/>
              <a:gd name="T36" fmla="*/ 22 w 770"/>
              <a:gd name="T37" fmla="*/ 7 h 234"/>
              <a:gd name="T38" fmla="*/ 21 w 770"/>
              <a:gd name="T39" fmla="*/ 7 h 234"/>
              <a:gd name="T40" fmla="*/ 21 w 770"/>
              <a:gd name="T41" fmla="*/ 6 h 234"/>
              <a:gd name="T42" fmla="*/ 19 w 770"/>
              <a:gd name="T43" fmla="*/ 6 h 234"/>
              <a:gd name="T44" fmla="*/ 18 w 770"/>
              <a:gd name="T45" fmla="*/ 5 h 234"/>
              <a:gd name="T46" fmla="*/ 17 w 770"/>
              <a:gd name="T47" fmla="*/ 5 h 234"/>
              <a:gd name="T48" fmla="*/ 16 w 770"/>
              <a:gd name="T49" fmla="*/ 4 h 234"/>
              <a:gd name="T50" fmla="*/ 14 w 770"/>
              <a:gd name="T51" fmla="*/ 4 h 234"/>
              <a:gd name="T52" fmla="*/ 14 w 770"/>
              <a:gd name="T53" fmla="*/ 4 h 234"/>
              <a:gd name="T54" fmla="*/ 13 w 770"/>
              <a:gd name="T55" fmla="*/ 4 h 234"/>
              <a:gd name="T56" fmla="*/ 13 w 770"/>
              <a:gd name="T57" fmla="*/ 3 h 234"/>
              <a:gd name="T58" fmla="*/ 12 w 770"/>
              <a:gd name="T59" fmla="*/ 3 h 234"/>
              <a:gd name="T60" fmla="*/ 11 w 770"/>
              <a:gd name="T61" fmla="*/ 3 h 234"/>
              <a:gd name="T62" fmla="*/ 10 w 770"/>
              <a:gd name="T63" fmla="*/ 3 h 234"/>
              <a:gd name="T64" fmla="*/ 10 w 770"/>
              <a:gd name="T65" fmla="*/ 3 h 234"/>
              <a:gd name="T66" fmla="*/ 9 w 770"/>
              <a:gd name="T67" fmla="*/ 2 h 234"/>
              <a:gd name="T68" fmla="*/ 8 w 770"/>
              <a:gd name="T69" fmla="*/ 2 h 234"/>
              <a:gd name="T70" fmla="*/ 6 w 770"/>
              <a:gd name="T71" fmla="*/ 2 h 234"/>
              <a:gd name="T72" fmla="*/ 6 w 770"/>
              <a:gd name="T73" fmla="*/ 1 h 234"/>
              <a:gd name="T74" fmla="*/ 5 w 770"/>
              <a:gd name="T75" fmla="*/ 1 h 234"/>
              <a:gd name="T76" fmla="*/ 5 w 770"/>
              <a:gd name="T77" fmla="*/ 1 h 234"/>
              <a:gd name="T78" fmla="*/ 4 w 770"/>
              <a:gd name="T79" fmla="*/ 1 h 234"/>
              <a:gd name="T80" fmla="*/ 3 w 770"/>
              <a:gd name="T81" fmla="*/ 1 h 234"/>
              <a:gd name="T82" fmla="*/ 3 w 770"/>
              <a:gd name="T83" fmla="*/ 1 h 234"/>
              <a:gd name="T84" fmla="*/ 3 w 770"/>
              <a:gd name="T85" fmla="*/ 1 h 234"/>
              <a:gd name="T86" fmla="*/ 3 w 770"/>
              <a:gd name="T87" fmla="*/ 1 h 234"/>
              <a:gd name="T88" fmla="*/ 2 w 770"/>
              <a:gd name="T89" fmla="*/ 1 h 234"/>
              <a:gd name="T90" fmla="*/ 1 w 770"/>
              <a:gd name="T91" fmla="*/ 0 h 234"/>
              <a:gd name="T92" fmla="*/ 0 w 770"/>
              <a:gd name="T93" fmla="*/ 0 h 234"/>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w 770"/>
              <a:gd name="T142" fmla="*/ 0 h 234"/>
              <a:gd name="T143" fmla="*/ 770 w 770"/>
              <a:gd name="T144" fmla="*/ 234 h 234"/>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T141" t="T142" r="T143" b="T144"/>
            <a:pathLst>
              <a:path w="770" h="234">
                <a:moveTo>
                  <a:pt x="770" y="234"/>
                </a:moveTo>
                <a:lnTo>
                  <a:pt x="748" y="229"/>
                </a:lnTo>
                <a:lnTo>
                  <a:pt x="742" y="229"/>
                </a:lnTo>
                <a:lnTo>
                  <a:pt x="737" y="229"/>
                </a:lnTo>
                <a:lnTo>
                  <a:pt x="720" y="223"/>
                </a:lnTo>
                <a:lnTo>
                  <a:pt x="698" y="217"/>
                </a:lnTo>
                <a:lnTo>
                  <a:pt x="671" y="212"/>
                </a:lnTo>
                <a:lnTo>
                  <a:pt x="654" y="206"/>
                </a:lnTo>
                <a:lnTo>
                  <a:pt x="643" y="201"/>
                </a:lnTo>
                <a:lnTo>
                  <a:pt x="627" y="195"/>
                </a:lnTo>
                <a:lnTo>
                  <a:pt x="610" y="190"/>
                </a:lnTo>
                <a:lnTo>
                  <a:pt x="599" y="190"/>
                </a:lnTo>
                <a:lnTo>
                  <a:pt x="583" y="178"/>
                </a:lnTo>
                <a:lnTo>
                  <a:pt x="566" y="173"/>
                </a:lnTo>
                <a:lnTo>
                  <a:pt x="555" y="173"/>
                </a:lnTo>
                <a:lnTo>
                  <a:pt x="528" y="162"/>
                </a:lnTo>
                <a:lnTo>
                  <a:pt x="511" y="156"/>
                </a:lnTo>
                <a:lnTo>
                  <a:pt x="495" y="150"/>
                </a:lnTo>
                <a:lnTo>
                  <a:pt x="484" y="145"/>
                </a:lnTo>
                <a:lnTo>
                  <a:pt x="467" y="139"/>
                </a:lnTo>
                <a:lnTo>
                  <a:pt x="440" y="128"/>
                </a:lnTo>
                <a:lnTo>
                  <a:pt x="418" y="123"/>
                </a:lnTo>
                <a:lnTo>
                  <a:pt x="401" y="117"/>
                </a:lnTo>
                <a:lnTo>
                  <a:pt x="368" y="106"/>
                </a:lnTo>
                <a:lnTo>
                  <a:pt x="346" y="95"/>
                </a:lnTo>
                <a:lnTo>
                  <a:pt x="313" y="89"/>
                </a:lnTo>
                <a:lnTo>
                  <a:pt x="297" y="84"/>
                </a:lnTo>
                <a:lnTo>
                  <a:pt x="286" y="78"/>
                </a:lnTo>
                <a:lnTo>
                  <a:pt x="280" y="72"/>
                </a:lnTo>
                <a:lnTo>
                  <a:pt x="264" y="72"/>
                </a:lnTo>
                <a:lnTo>
                  <a:pt x="247" y="67"/>
                </a:lnTo>
                <a:lnTo>
                  <a:pt x="225" y="61"/>
                </a:lnTo>
                <a:lnTo>
                  <a:pt x="209" y="56"/>
                </a:lnTo>
                <a:lnTo>
                  <a:pt x="187" y="44"/>
                </a:lnTo>
                <a:lnTo>
                  <a:pt x="170" y="39"/>
                </a:lnTo>
                <a:lnTo>
                  <a:pt x="148" y="33"/>
                </a:lnTo>
                <a:lnTo>
                  <a:pt x="132" y="28"/>
                </a:lnTo>
                <a:lnTo>
                  <a:pt x="115" y="22"/>
                </a:lnTo>
                <a:lnTo>
                  <a:pt x="99" y="22"/>
                </a:lnTo>
                <a:lnTo>
                  <a:pt x="88" y="17"/>
                </a:lnTo>
                <a:lnTo>
                  <a:pt x="77" y="17"/>
                </a:lnTo>
                <a:lnTo>
                  <a:pt x="66" y="11"/>
                </a:lnTo>
                <a:lnTo>
                  <a:pt x="60" y="11"/>
                </a:lnTo>
                <a:lnTo>
                  <a:pt x="55" y="11"/>
                </a:lnTo>
                <a:lnTo>
                  <a:pt x="38" y="5"/>
                </a:lnTo>
                <a:lnTo>
                  <a:pt x="16" y="0"/>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1" name="Freeform 27"/>
          <xdr:cNvSpPr>
            <a:spLocks/>
          </xdr:cNvSpPr>
        </xdr:nvSpPr>
        <xdr:spPr bwMode="auto">
          <a:xfrm>
            <a:off x="2416" y="2253"/>
            <a:ext cx="20" cy="5"/>
          </a:xfrm>
          <a:custGeom>
            <a:avLst/>
            <a:gdLst>
              <a:gd name="T0" fmla="*/ 2 w 38"/>
              <a:gd name="T1" fmla="*/ 0 h 11"/>
              <a:gd name="T2" fmla="*/ 1 w 38"/>
              <a:gd name="T3" fmla="*/ 0 h 11"/>
              <a:gd name="T4" fmla="*/ 0 w 38"/>
              <a:gd name="T5" fmla="*/ 0 h 11"/>
              <a:gd name="T6" fmla="*/ 0 60000 65536"/>
              <a:gd name="T7" fmla="*/ 0 60000 65536"/>
              <a:gd name="T8" fmla="*/ 0 60000 65536"/>
              <a:gd name="T9" fmla="*/ 0 w 38"/>
              <a:gd name="T10" fmla="*/ 0 h 11"/>
              <a:gd name="T11" fmla="*/ 38 w 38"/>
              <a:gd name="T12" fmla="*/ 11 h 11"/>
            </a:gdLst>
            <a:ahLst/>
            <a:cxnLst>
              <a:cxn ang="T6">
                <a:pos x="T0" y="T1"/>
              </a:cxn>
              <a:cxn ang="T7">
                <a:pos x="T2" y="T3"/>
              </a:cxn>
              <a:cxn ang="T8">
                <a:pos x="T4" y="T5"/>
              </a:cxn>
            </a:cxnLst>
            <a:rect l="T9" t="T10" r="T11" b="T12"/>
            <a:pathLst>
              <a:path w="38" h="11">
                <a:moveTo>
                  <a:pt x="38" y="11"/>
                </a:moveTo>
                <a:lnTo>
                  <a:pt x="5" y="0"/>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2" name="Freeform 28"/>
          <xdr:cNvSpPr>
            <a:spLocks/>
          </xdr:cNvSpPr>
        </xdr:nvSpPr>
        <xdr:spPr bwMode="auto">
          <a:xfrm>
            <a:off x="3043" y="2222"/>
            <a:ext cx="21" cy="40"/>
          </a:xfrm>
          <a:custGeom>
            <a:avLst/>
            <a:gdLst>
              <a:gd name="T0" fmla="*/ 1 w 38"/>
              <a:gd name="T1" fmla="*/ 4 h 73"/>
              <a:gd name="T2" fmla="*/ 2 w 38"/>
              <a:gd name="T3" fmla="*/ 2 h 73"/>
              <a:gd name="T4" fmla="*/ 2 w 38"/>
              <a:gd name="T5" fmla="*/ 1 h 73"/>
              <a:gd name="T6" fmla="*/ 1 w 38"/>
              <a:gd name="T7" fmla="*/ 1 h 73"/>
              <a:gd name="T8" fmla="*/ 0 w 38"/>
              <a:gd name="T9" fmla="*/ 0 h 73"/>
              <a:gd name="T10" fmla="*/ 0 60000 65536"/>
              <a:gd name="T11" fmla="*/ 0 60000 65536"/>
              <a:gd name="T12" fmla="*/ 0 60000 65536"/>
              <a:gd name="T13" fmla="*/ 0 60000 65536"/>
              <a:gd name="T14" fmla="*/ 0 60000 65536"/>
              <a:gd name="T15" fmla="*/ 0 w 38"/>
              <a:gd name="T16" fmla="*/ 0 h 73"/>
              <a:gd name="T17" fmla="*/ 38 w 38"/>
              <a:gd name="T18" fmla="*/ 73 h 73"/>
            </a:gdLst>
            <a:ahLst/>
            <a:cxnLst>
              <a:cxn ang="T10">
                <a:pos x="T0" y="T1"/>
              </a:cxn>
              <a:cxn ang="T11">
                <a:pos x="T2" y="T3"/>
              </a:cxn>
              <a:cxn ang="T12">
                <a:pos x="T4" y="T5"/>
              </a:cxn>
              <a:cxn ang="T13">
                <a:pos x="T6" y="T7"/>
              </a:cxn>
              <a:cxn ang="T14">
                <a:pos x="T8" y="T9"/>
              </a:cxn>
            </a:cxnLst>
            <a:rect l="T15" t="T16" r="T17" b="T18"/>
            <a:pathLst>
              <a:path w="38" h="73">
                <a:moveTo>
                  <a:pt x="22" y="73"/>
                </a:moveTo>
                <a:lnTo>
                  <a:pt x="38" y="39"/>
                </a:lnTo>
                <a:lnTo>
                  <a:pt x="38" y="23"/>
                </a:lnTo>
                <a:lnTo>
                  <a:pt x="27" y="6"/>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3" name="Freeform 29"/>
          <xdr:cNvSpPr>
            <a:spLocks/>
          </xdr:cNvSpPr>
        </xdr:nvSpPr>
        <xdr:spPr bwMode="auto">
          <a:xfrm>
            <a:off x="2434" y="2258"/>
            <a:ext cx="29" cy="121"/>
          </a:xfrm>
          <a:custGeom>
            <a:avLst/>
            <a:gdLst>
              <a:gd name="T0" fmla="*/ 2 w 55"/>
              <a:gd name="T1" fmla="*/ 10 h 224"/>
              <a:gd name="T2" fmla="*/ 2 w 55"/>
              <a:gd name="T3" fmla="*/ 10 h 224"/>
              <a:gd name="T4" fmla="*/ 2 w 55"/>
              <a:gd name="T5" fmla="*/ 9 h 224"/>
              <a:gd name="T6" fmla="*/ 2 w 55"/>
              <a:gd name="T7" fmla="*/ 6 h 224"/>
              <a:gd name="T8" fmla="*/ 2 w 55"/>
              <a:gd name="T9" fmla="*/ 5 h 224"/>
              <a:gd name="T10" fmla="*/ 1 w 55"/>
              <a:gd name="T11" fmla="*/ 4 h 224"/>
              <a:gd name="T12" fmla="*/ 0 w 55"/>
              <a:gd name="T13" fmla="*/ 2 h 224"/>
              <a:gd name="T14" fmla="*/ 1 w 55"/>
              <a:gd name="T15" fmla="*/ 0 h 224"/>
              <a:gd name="T16" fmla="*/ 0 60000 65536"/>
              <a:gd name="T17" fmla="*/ 0 60000 65536"/>
              <a:gd name="T18" fmla="*/ 0 60000 65536"/>
              <a:gd name="T19" fmla="*/ 0 60000 65536"/>
              <a:gd name="T20" fmla="*/ 0 60000 65536"/>
              <a:gd name="T21" fmla="*/ 0 60000 65536"/>
              <a:gd name="T22" fmla="*/ 0 60000 65536"/>
              <a:gd name="T23" fmla="*/ 0 60000 65536"/>
              <a:gd name="T24" fmla="*/ 0 w 55"/>
              <a:gd name="T25" fmla="*/ 0 h 224"/>
              <a:gd name="T26" fmla="*/ 55 w 55"/>
              <a:gd name="T27" fmla="*/ 224 h 224"/>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T24" t="T25" r="T26" b="T27"/>
            <a:pathLst>
              <a:path w="55" h="224">
                <a:moveTo>
                  <a:pt x="55" y="224"/>
                </a:moveTo>
                <a:lnTo>
                  <a:pt x="55" y="212"/>
                </a:lnTo>
                <a:lnTo>
                  <a:pt x="49" y="190"/>
                </a:lnTo>
                <a:lnTo>
                  <a:pt x="44" y="134"/>
                </a:lnTo>
                <a:lnTo>
                  <a:pt x="38" y="118"/>
                </a:lnTo>
                <a:lnTo>
                  <a:pt x="22" y="90"/>
                </a:lnTo>
                <a:lnTo>
                  <a:pt x="0" y="51"/>
                </a:lnTo>
                <a:lnTo>
                  <a:pt x="5"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4" name="Freeform 30"/>
          <xdr:cNvSpPr>
            <a:spLocks/>
          </xdr:cNvSpPr>
        </xdr:nvSpPr>
        <xdr:spPr bwMode="auto">
          <a:xfrm>
            <a:off x="3676" y="2165"/>
            <a:ext cx="39" cy="226"/>
          </a:xfrm>
          <a:custGeom>
            <a:avLst/>
            <a:gdLst>
              <a:gd name="T0" fmla="*/ 0 w 72"/>
              <a:gd name="T1" fmla="*/ 19 h 419"/>
              <a:gd name="T2" fmla="*/ 1 w 72"/>
              <a:gd name="T3" fmla="*/ 19 h 419"/>
              <a:gd name="T4" fmla="*/ 1 w 72"/>
              <a:gd name="T5" fmla="*/ 18 h 419"/>
              <a:gd name="T6" fmla="*/ 1 w 72"/>
              <a:gd name="T7" fmla="*/ 18 h 419"/>
              <a:gd name="T8" fmla="*/ 1 w 72"/>
              <a:gd name="T9" fmla="*/ 17 h 419"/>
              <a:gd name="T10" fmla="*/ 1 w 72"/>
              <a:gd name="T11" fmla="*/ 17 h 419"/>
              <a:gd name="T12" fmla="*/ 1 w 72"/>
              <a:gd name="T13" fmla="*/ 17 h 419"/>
              <a:gd name="T14" fmla="*/ 1 w 72"/>
              <a:gd name="T15" fmla="*/ 17 h 419"/>
              <a:gd name="T16" fmla="*/ 1 w 72"/>
              <a:gd name="T17" fmla="*/ 16 h 419"/>
              <a:gd name="T18" fmla="*/ 2 w 72"/>
              <a:gd name="T19" fmla="*/ 16 h 419"/>
              <a:gd name="T20" fmla="*/ 2 w 72"/>
              <a:gd name="T21" fmla="*/ 16 h 419"/>
              <a:gd name="T22" fmla="*/ 2 w 72"/>
              <a:gd name="T23" fmla="*/ 15 h 419"/>
              <a:gd name="T24" fmla="*/ 1 w 72"/>
              <a:gd name="T25" fmla="*/ 15 h 419"/>
              <a:gd name="T26" fmla="*/ 1 w 72"/>
              <a:gd name="T27" fmla="*/ 14 h 419"/>
              <a:gd name="T28" fmla="*/ 1 w 72"/>
              <a:gd name="T29" fmla="*/ 14 h 419"/>
              <a:gd name="T30" fmla="*/ 1 w 72"/>
              <a:gd name="T31" fmla="*/ 13 h 419"/>
              <a:gd name="T32" fmla="*/ 1 w 72"/>
              <a:gd name="T33" fmla="*/ 13 h 419"/>
              <a:gd name="T34" fmla="*/ 1 w 72"/>
              <a:gd name="T35" fmla="*/ 13 h 419"/>
              <a:gd name="T36" fmla="*/ 1 w 72"/>
              <a:gd name="T37" fmla="*/ 12 h 419"/>
              <a:gd name="T38" fmla="*/ 1 w 72"/>
              <a:gd name="T39" fmla="*/ 12 h 419"/>
              <a:gd name="T40" fmla="*/ 1 w 72"/>
              <a:gd name="T41" fmla="*/ 12 h 419"/>
              <a:gd name="T42" fmla="*/ 1 w 72"/>
              <a:gd name="T43" fmla="*/ 11 h 419"/>
              <a:gd name="T44" fmla="*/ 1 w 72"/>
              <a:gd name="T45" fmla="*/ 11 h 419"/>
              <a:gd name="T46" fmla="*/ 1 w 72"/>
              <a:gd name="T47" fmla="*/ 11 h 419"/>
              <a:gd name="T48" fmla="*/ 1 w 72"/>
              <a:gd name="T49" fmla="*/ 10 h 419"/>
              <a:gd name="T50" fmla="*/ 1 w 72"/>
              <a:gd name="T51" fmla="*/ 10 h 419"/>
              <a:gd name="T52" fmla="*/ 1 w 72"/>
              <a:gd name="T53" fmla="*/ 10 h 419"/>
              <a:gd name="T54" fmla="*/ 1 w 72"/>
              <a:gd name="T55" fmla="*/ 9 h 419"/>
              <a:gd name="T56" fmla="*/ 1 w 72"/>
              <a:gd name="T57" fmla="*/ 9 h 419"/>
              <a:gd name="T58" fmla="*/ 2 w 72"/>
              <a:gd name="T59" fmla="*/ 9 h 419"/>
              <a:gd name="T60" fmla="*/ 2 w 72"/>
              <a:gd name="T61" fmla="*/ 8 h 419"/>
              <a:gd name="T62" fmla="*/ 2 w 72"/>
              <a:gd name="T63" fmla="*/ 8 h 419"/>
              <a:gd name="T64" fmla="*/ 2 w 72"/>
              <a:gd name="T65" fmla="*/ 7 h 419"/>
              <a:gd name="T66" fmla="*/ 2 w 72"/>
              <a:gd name="T67" fmla="*/ 7 h 419"/>
              <a:gd name="T68" fmla="*/ 2 w 72"/>
              <a:gd name="T69" fmla="*/ 6 h 419"/>
              <a:gd name="T70" fmla="*/ 2 w 72"/>
              <a:gd name="T71" fmla="*/ 6 h 419"/>
              <a:gd name="T72" fmla="*/ 3 w 72"/>
              <a:gd name="T73" fmla="*/ 5 h 419"/>
              <a:gd name="T74" fmla="*/ 3 w 72"/>
              <a:gd name="T75" fmla="*/ 5 h 419"/>
              <a:gd name="T76" fmla="*/ 3 w 72"/>
              <a:gd name="T77" fmla="*/ 5 h 419"/>
              <a:gd name="T78" fmla="*/ 3 w 72"/>
              <a:gd name="T79" fmla="*/ 4 h 419"/>
              <a:gd name="T80" fmla="*/ 3 w 72"/>
              <a:gd name="T81" fmla="*/ 4 h 419"/>
              <a:gd name="T82" fmla="*/ 3 w 72"/>
              <a:gd name="T83" fmla="*/ 3 h 419"/>
              <a:gd name="T84" fmla="*/ 3 w 72"/>
              <a:gd name="T85" fmla="*/ 3 h 419"/>
              <a:gd name="T86" fmla="*/ 3 w 72"/>
              <a:gd name="T87" fmla="*/ 3 h 419"/>
              <a:gd name="T88" fmla="*/ 3 w 72"/>
              <a:gd name="T89" fmla="*/ 3 h 419"/>
              <a:gd name="T90" fmla="*/ 3 w 72"/>
              <a:gd name="T91" fmla="*/ 2 h 419"/>
              <a:gd name="T92" fmla="*/ 3 w 72"/>
              <a:gd name="T93" fmla="*/ 2 h 419"/>
              <a:gd name="T94" fmla="*/ 3 w 72"/>
              <a:gd name="T95" fmla="*/ 2 h 419"/>
              <a:gd name="T96" fmla="*/ 3 w 72"/>
              <a:gd name="T97" fmla="*/ 1 h 419"/>
              <a:gd name="T98" fmla="*/ 3 w 72"/>
              <a:gd name="T99" fmla="*/ 1 h 419"/>
              <a:gd name="T100" fmla="*/ 3 w 72"/>
              <a:gd name="T101" fmla="*/ 1 h 419"/>
              <a:gd name="T102" fmla="*/ 3 w 72"/>
              <a:gd name="T103" fmla="*/ 1 h 419"/>
              <a:gd name="T104" fmla="*/ 3 w 72"/>
              <a:gd name="T105" fmla="*/ 0 h 419"/>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w 72"/>
              <a:gd name="T160" fmla="*/ 0 h 419"/>
              <a:gd name="T161" fmla="*/ 72 w 72"/>
              <a:gd name="T162" fmla="*/ 419 h 419"/>
            </a:gdLst>
            <a:ahLst/>
            <a:cxnLst>
              <a:cxn ang="T106">
                <a:pos x="T0" y="T1"/>
              </a:cxn>
              <a:cxn ang="T107">
                <a:pos x="T2" y="T3"/>
              </a:cxn>
              <a:cxn ang="T108">
                <a:pos x="T4" y="T5"/>
              </a:cxn>
              <a:cxn ang="T109">
                <a:pos x="T6" y="T7"/>
              </a:cxn>
              <a:cxn ang="T110">
                <a:pos x="T8" y="T9"/>
              </a:cxn>
              <a:cxn ang="T111">
                <a:pos x="T10" y="T11"/>
              </a:cxn>
              <a:cxn ang="T112">
                <a:pos x="T12" y="T13"/>
              </a:cxn>
              <a:cxn ang="T113">
                <a:pos x="T14" y="T15"/>
              </a:cxn>
              <a:cxn ang="T114">
                <a:pos x="T16" y="T17"/>
              </a:cxn>
              <a:cxn ang="T115">
                <a:pos x="T18" y="T19"/>
              </a:cxn>
              <a:cxn ang="T116">
                <a:pos x="T20" y="T21"/>
              </a:cxn>
              <a:cxn ang="T117">
                <a:pos x="T22" y="T23"/>
              </a:cxn>
              <a:cxn ang="T118">
                <a:pos x="T24" y="T25"/>
              </a:cxn>
              <a:cxn ang="T119">
                <a:pos x="T26" y="T27"/>
              </a:cxn>
              <a:cxn ang="T120">
                <a:pos x="T28" y="T29"/>
              </a:cxn>
              <a:cxn ang="T121">
                <a:pos x="T30" y="T31"/>
              </a:cxn>
              <a:cxn ang="T122">
                <a:pos x="T32" y="T33"/>
              </a:cxn>
              <a:cxn ang="T123">
                <a:pos x="T34" y="T35"/>
              </a:cxn>
              <a:cxn ang="T124">
                <a:pos x="T36" y="T37"/>
              </a:cxn>
              <a:cxn ang="T125">
                <a:pos x="T38" y="T39"/>
              </a:cxn>
              <a:cxn ang="T126">
                <a:pos x="T40" y="T41"/>
              </a:cxn>
              <a:cxn ang="T127">
                <a:pos x="T42" y="T43"/>
              </a:cxn>
              <a:cxn ang="T128">
                <a:pos x="T44" y="T45"/>
              </a:cxn>
              <a:cxn ang="T129">
                <a:pos x="T46" y="T47"/>
              </a:cxn>
              <a:cxn ang="T130">
                <a:pos x="T48" y="T49"/>
              </a:cxn>
              <a:cxn ang="T131">
                <a:pos x="T50" y="T51"/>
              </a:cxn>
              <a:cxn ang="T132">
                <a:pos x="T52" y="T53"/>
              </a:cxn>
              <a:cxn ang="T133">
                <a:pos x="T54" y="T55"/>
              </a:cxn>
              <a:cxn ang="T134">
                <a:pos x="T56" y="T57"/>
              </a:cxn>
              <a:cxn ang="T135">
                <a:pos x="T58" y="T59"/>
              </a:cxn>
              <a:cxn ang="T136">
                <a:pos x="T60" y="T61"/>
              </a:cxn>
              <a:cxn ang="T137">
                <a:pos x="T62" y="T63"/>
              </a:cxn>
              <a:cxn ang="T138">
                <a:pos x="T64" y="T65"/>
              </a:cxn>
              <a:cxn ang="T139">
                <a:pos x="T66" y="T67"/>
              </a:cxn>
              <a:cxn ang="T140">
                <a:pos x="T68" y="T69"/>
              </a:cxn>
              <a:cxn ang="T141">
                <a:pos x="T70" y="T71"/>
              </a:cxn>
              <a:cxn ang="T142">
                <a:pos x="T72" y="T73"/>
              </a:cxn>
              <a:cxn ang="T143">
                <a:pos x="T74" y="T75"/>
              </a:cxn>
              <a:cxn ang="T144">
                <a:pos x="T76" y="T77"/>
              </a:cxn>
              <a:cxn ang="T145">
                <a:pos x="T78" y="T79"/>
              </a:cxn>
              <a:cxn ang="T146">
                <a:pos x="T80" y="T81"/>
              </a:cxn>
              <a:cxn ang="T147">
                <a:pos x="T82" y="T83"/>
              </a:cxn>
              <a:cxn ang="T148">
                <a:pos x="T84" y="T85"/>
              </a:cxn>
              <a:cxn ang="T149">
                <a:pos x="T86" y="T87"/>
              </a:cxn>
              <a:cxn ang="T150">
                <a:pos x="T88" y="T89"/>
              </a:cxn>
              <a:cxn ang="T151">
                <a:pos x="T90" y="T91"/>
              </a:cxn>
              <a:cxn ang="T152">
                <a:pos x="T92" y="T93"/>
              </a:cxn>
              <a:cxn ang="T153">
                <a:pos x="T94" y="T95"/>
              </a:cxn>
              <a:cxn ang="T154">
                <a:pos x="T96" y="T97"/>
              </a:cxn>
              <a:cxn ang="T155">
                <a:pos x="T98" y="T99"/>
              </a:cxn>
              <a:cxn ang="T156">
                <a:pos x="T100" y="T101"/>
              </a:cxn>
              <a:cxn ang="T157">
                <a:pos x="T102" y="T103"/>
              </a:cxn>
              <a:cxn ang="T158">
                <a:pos x="T104" y="T105"/>
              </a:cxn>
            </a:cxnLst>
            <a:rect l="T159" t="T160" r="T161" b="T162"/>
            <a:pathLst>
              <a:path w="72" h="419">
                <a:moveTo>
                  <a:pt x="0" y="419"/>
                </a:moveTo>
                <a:lnTo>
                  <a:pt x="6" y="408"/>
                </a:lnTo>
                <a:lnTo>
                  <a:pt x="11" y="397"/>
                </a:lnTo>
                <a:lnTo>
                  <a:pt x="17" y="397"/>
                </a:lnTo>
                <a:lnTo>
                  <a:pt x="17" y="385"/>
                </a:lnTo>
                <a:lnTo>
                  <a:pt x="22" y="374"/>
                </a:lnTo>
                <a:lnTo>
                  <a:pt x="22" y="369"/>
                </a:lnTo>
                <a:lnTo>
                  <a:pt x="28" y="363"/>
                </a:lnTo>
                <a:lnTo>
                  <a:pt x="28" y="358"/>
                </a:lnTo>
                <a:lnTo>
                  <a:pt x="33" y="346"/>
                </a:lnTo>
                <a:lnTo>
                  <a:pt x="33" y="341"/>
                </a:lnTo>
                <a:lnTo>
                  <a:pt x="33" y="330"/>
                </a:lnTo>
                <a:lnTo>
                  <a:pt x="28" y="319"/>
                </a:lnTo>
                <a:lnTo>
                  <a:pt x="28" y="313"/>
                </a:lnTo>
                <a:lnTo>
                  <a:pt x="28" y="307"/>
                </a:lnTo>
                <a:lnTo>
                  <a:pt x="28" y="296"/>
                </a:lnTo>
                <a:lnTo>
                  <a:pt x="28" y="285"/>
                </a:lnTo>
                <a:lnTo>
                  <a:pt x="28" y="279"/>
                </a:lnTo>
                <a:lnTo>
                  <a:pt x="28" y="274"/>
                </a:lnTo>
                <a:lnTo>
                  <a:pt x="22" y="268"/>
                </a:lnTo>
                <a:lnTo>
                  <a:pt x="22" y="257"/>
                </a:lnTo>
                <a:lnTo>
                  <a:pt x="22" y="252"/>
                </a:lnTo>
                <a:lnTo>
                  <a:pt x="22" y="240"/>
                </a:lnTo>
                <a:lnTo>
                  <a:pt x="22" y="235"/>
                </a:lnTo>
                <a:lnTo>
                  <a:pt x="22" y="229"/>
                </a:lnTo>
                <a:lnTo>
                  <a:pt x="22" y="224"/>
                </a:lnTo>
                <a:lnTo>
                  <a:pt x="22" y="212"/>
                </a:lnTo>
                <a:lnTo>
                  <a:pt x="22" y="207"/>
                </a:lnTo>
                <a:lnTo>
                  <a:pt x="28" y="196"/>
                </a:lnTo>
                <a:lnTo>
                  <a:pt x="33" y="185"/>
                </a:lnTo>
                <a:lnTo>
                  <a:pt x="39" y="173"/>
                </a:lnTo>
                <a:lnTo>
                  <a:pt x="39" y="168"/>
                </a:lnTo>
                <a:lnTo>
                  <a:pt x="39" y="162"/>
                </a:lnTo>
                <a:lnTo>
                  <a:pt x="44" y="157"/>
                </a:lnTo>
                <a:lnTo>
                  <a:pt x="50" y="145"/>
                </a:lnTo>
                <a:lnTo>
                  <a:pt x="50" y="134"/>
                </a:lnTo>
                <a:lnTo>
                  <a:pt x="61" y="118"/>
                </a:lnTo>
                <a:lnTo>
                  <a:pt x="61" y="112"/>
                </a:lnTo>
                <a:lnTo>
                  <a:pt x="66" y="101"/>
                </a:lnTo>
                <a:lnTo>
                  <a:pt x="66" y="95"/>
                </a:lnTo>
                <a:lnTo>
                  <a:pt x="66" y="90"/>
                </a:lnTo>
                <a:lnTo>
                  <a:pt x="72" y="78"/>
                </a:lnTo>
                <a:lnTo>
                  <a:pt x="72" y="73"/>
                </a:lnTo>
                <a:lnTo>
                  <a:pt x="72" y="67"/>
                </a:lnTo>
                <a:lnTo>
                  <a:pt x="72" y="56"/>
                </a:lnTo>
                <a:lnTo>
                  <a:pt x="72" y="51"/>
                </a:lnTo>
                <a:lnTo>
                  <a:pt x="72" y="45"/>
                </a:lnTo>
                <a:lnTo>
                  <a:pt x="72" y="34"/>
                </a:lnTo>
                <a:lnTo>
                  <a:pt x="66" y="28"/>
                </a:lnTo>
                <a:lnTo>
                  <a:pt x="66" y="23"/>
                </a:lnTo>
                <a:lnTo>
                  <a:pt x="66" y="12"/>
                </a:lnTo>
                <a:lnTo>
                  <a:pt x="66" y="6"/>
                </a:lnTo>
                <a:lnTo>
                  <a:pt x="66"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5" name="Line 72"/>
          <xdr:cNvSpPr>
            <a:spLocks noChangeShapeType="1"/>
          </xdr:cNvSpPr>
        </xdr:nvSpPr>
        <xdr:spPr bwMode="auto">
          <a:xfrm flipV="1">
            <a:off x="3673" y="2391"/>
            <a:ext cx="3" cy="10"/>
          </a:xfrm>
          <a:prstGeom prst="line">
            <a:avLst/>
          </a:prstGeom>
          <a:noFill/>
          <a:ln w="9525">
            <a:solidFill>
              <a:srgbClr val="376092"/>
            </a:solidFill>
            <a:round/>
            <a:headEnd/>
            <a:tailEnd/>
          </a:ln>
          <a:extLst>
            <a:ext uri="{909E8E84-426E-40DD-AFC4-6F175D3DCCD1}">
              <a14:hiddenFill xmlns:a14="http://schemas.microsoft.com/office/drawing/2010/main">
                <a:noFill/>
              </a14:hiddenFill>
            </a:ext>
          </a:extLst>
        </xdr:spPr>
      </xdr:sp>
      <xdr:sp macro="" textlink="">
        <xdr:nvSpPr>
          <xdr:cNvPr id="123056" name="Freeform 32"/>
          <xdr:cNvSpPr>
            <a:spLocks/>
          </xdr:cNvSpPr>
        </xdr:nvSpPr>
        <xdr:spPr bwMode="auto">
          <a:xfrm>
            <a:off x="2436" y="2258"/>
            <a:ext cx="313" cy="220"/>
          </a:xfrm>
          <a:custGeom>
            <a:avLst/>
            <a:gdLst>
              <a:gd name="T0" fmla="*/ 27 w 578"/>
              <a:gd name="T1" fmla="*/ 19 h 408"/>
              <a:gd name="T2" fmla="*/ 27 w 578"/>
              <a:gd name="T3" fmla="*/ 18 h 408"/>
              <a:gd name="T4" fmla="*/ 27 w 578"/>
              <a:gd name="T5" fmla="*/ 18 h 408"/>
              <a:gd name="T6" fmla="*/ 27 w 578"/>
              <a:gd name="T7" fmla="*/ 17 h 408"/>
              <a:gd name="T8" fmla="*/ 26 w 578"/>
              <a:gd name="T9" fmla="*/ 17 h 408"/>
              <a:gd name="T10" fmla="*/ 25 w 578"/>
              <a:gd name="T11" fmla="*/ 16 h 408"/>
              <a:gd name="T12" fmla="*/ 25 w 578"/>
              <a:gd name="T13" fmla="*/ 16 h 408"/>
              <a:gd name="T14" fmla="*/ 24 w 578"/>
              <a:gd name="T15" fmla="*/ 15 h 408"/>
              <a:gd name="T16" fmla="*/ 24 w 578"/>
              <a:gd name="T17" fmla="*/ 14 h 408"/>
              <a:gd name="T18" fmla="*/ 24 w 578"/>
              <a:gd name="T19" fmla="*/ 14 h 408"/>
              <a:gd name="T20" fmla="*/ 23 w 578"/>
              <a:gd name="T21" fmla="*/ 13 h 408"/>
              <a:gd name="T22" fmla="*/ 23 w 578"/>
              <a:gd name="T23" fmla="*/ 13 h 408"/>
              <a:gd name="T24" fmla="*/ 23 w 578"/>
              <a:gd name="T25" fmla="*/ 13 h 408"/>
              <a:gd name="T26" fmla="*/ 22 w 578"/>
              <a:gd name="T27" fmla="*/ 12 h 408"/>
              <a:gd name="T28" fmla="*/ 22 w 578"/>
              <a:gd name="T29" fmla="*/ 12 h 408"/>
              <a:gd name="T30" fmla="*/ 22 w 578"/>
              <a:gd name="T31" fmla="*/ 12 h 408"/>
              <a:gd name="T32" fmla="*/ 22 w 578"/>
              <a:gd name="T33" fmla="*/ 11 h 408"/>
              <a:gd name="T34" fmla="*/ 22 w 578"/>
              <a:gd name="T35" fmla="*/ 11 h 408"/>
              <a:gd name="T36" fmla="*/ 21 w 578"/>
              <a:gd name="T37" fmla="*/ 10 h 408"/>
              <a:gd name="T38" fmla="*/ 20 w 578"/>
              <a:gd name="T39" fmla="*/ 10 h 408"/>
              <a:gd name="T40" fmla="*/ 20 w 578"/>
              <a:gd name="T41" fmla="*/ 10 h 408"/>
              <a:gd name="T42" fmla="*/ 19 w 578"/>
              <a:gd name="T43" fmla="*/ 10 h 408"/>
              <a:gd name="T44" fmla="*/ 18 w 578"/>
              <a:gd name="T45" fmla="*/ 9 h 408"/>
              <a:gd name="T46" fmla="*/ 18 w 578"/>
              <a:gd name="T47" fmla="*/ 9 h 408"/>
              <a:gd name="T48" fmla="*/ 18 w 578"/>
              <a:gd name="T49" fmla="*/ 9 h 408"/>
              <a:gd name="T50" fmla="*/ 17 w 578"/>
              <a:gd name="T51" fmla="*/ 9 h 408"/>
              <a:gd name="T52" fmla="*/ 17 w 578"/>
              <a:gd name="T53" fmla="*/ 8 h 408"/>
              <a:gd name="T54" fmla="*/ 16 w 578"/>
              <a:gd name="T55" fmla="*/ 8 h 408"/>
              <a:gd name="T56" fmla="*/ 16 w 578"/>
              <a:gd name="T57" fmla="*/ 8 h 408"/>
              <a:gd name="T58" fmla="*/ 15 w 578"/>
              <a:gd name="T59" fmla="*/ 7 h 408"/>
              <a:gd name="T60" fmla="*/ 15 w 578"/>
              <a:gd name="T61" fmla="*/ 7 h 408"/>
              <a:gd name="T62" fmla="*/ 14 w 578"/>
              <a:gd name="T63" fmla="*/ 6 h 408"/>
              <a:gd name="T64" fmla="*/ 13 w 578"/>
              <a:gd name="T65" fmla="*/ 6 h 408"/>
              <a:gd name="T66" fmla="*/ 13 w 578"/>
              <a:gd name="T67" fmla="*/ 6 h 408"/>
              <a:gd name="T68" fmla="*/ 12 w 578"/>
              <a:gd name="T69" fmla="*/ 5 h 408"/>
              <a:gd name="T70" fmla="*/ 12 w 578"/>
              <a:gd name="T71" fmla="*/ 5 h 408"/>
              <a:gd name="T72" fmla="*/ 12 w 578"/>
              <a:gd name="T73" fmla="*/ 5 h 408"/>
              <a:gd name="T74" fmla="*/ 11 w 578"/>
              <a:gd name="T75" fmla="*/ 4 h 408"/>
              <a:gd name="T76" fmla="*/ 10 w 578"/>
              <a:gd name="T77" fmla="*/ 4 h 408"/>
              <a:gd name="T78" fmla="*/ 10 w 578"/>
              <a:gd name="T79" fmla="*/ 3 h 408"/>
              <a:gd name="T80" fmla="*/ 9 w 578"/>
              <a:gd name="T81" fmla="*/ 3 h 408"/>
              <a:gd name="T82" fmla="*/ 9 w 578"/>
              <a:gd name="T83" fmla="*/ 3 h 408"/>
              <a:gd name="T84" fmla="*/ 8 w 578"/>
              <a:gd name="T85" fmla="*/ 3 h 408"/>
              <a:gd name="T86" fmla="*/ 8 w 578"/>
              <a:gd name="T87" fmla="*/ 3 h 408"/>
              <a:gd name="T88" fmla="*/ 7 w 578"/>
              <a:gd name="T89" fmla="*/ 2 h 408"/>
              <a:gd name="T90" fmla="*/ 6 w 578"/>
              <a:gd name="T91" fmla="*/ 2 h 408"/>
              <a:gd name="T92" fmla="*/ 5 w 578"/>
              <a:gd name="T93" fmla="*/ 2 h 408"/>
              <a:gd name="T94" fmla="*/ 5 w 578"/>
              <a:gd name="T95" fmla="*/ 2 h 408"/>
              <a:gd name="T96" fmla="*/ 4 w 578"/>
              <a:gd name="T97" fmla="*/ 2 h 408"/>
              <a:gd name="T98" fmla="*/ 3 w 578"/>
              <a:gd name="T99" fmla="*/ 1 h 408"/>
              <a:gd name="T100" fmla="*/ 3 w 578"/>
              <a:gd name="T101" fmla="*/ 1 h 408"/>
              <a:gd name="T102" fmla="*/ 2 w 578"/>
              <a:gd name="T103" fmla="*/ 1 h 408"/>
              <a:gd name="T104" fmla="*/ 2 w 578"/>
              <a:gd name="T105" fmla="*/ 1 h 408"/>
              <a:gd name="T106" fmla="*/ 1 w 578"/>
              <a:gd name="T107" fmla="*/ 1 h 408"/>
              <a:gd name="T108" fmla="*/ 1 w 578"/>
              <a:gd name="T109" fmla="*/ 1 h 408"/>
              <a:gd name="T110" fmla="*/ 0 w 578"/>
              <a:gd name="T111" fmla="*/ 0 h 408"/>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w 578"/>
              <a:gd name="T169" fmla="*/ 0 h 408"/>
              <a:gd name="T170" fmla="*/ 578 w 578"/>
              <a:gd name="T171" fmla="*/ 408 h 408"/>
            </a:gdLst>
            <a:ahLst/>
            <a:cxnLst>
              <a:cxn ang="T112">
                <a:pos x="T0" y="T1"/>
              </a:cxn>
              <a:cxn ang="T113">
                <a:pos x="T2" y="T3"/>
              </a:cxn>
              <a:cxn ang="T114">
                <a:pos x="T4" y="T5"/>
              </a:cxn>
              <a:cxn ang="T115">
                <a:pos x="T6" y="T7"/>
              </a:cxn>
              <a:cxn ang="T116">
                <a:pos x="T8" y="T9"/>
              </a:cxn>
              <a:cxn ang="T117">
                <a:pos x="T10" y="T11"/>
              </a:cxn>
              <a:cxn ang="T118">
                <a:pos x="T12" y="T13"/>
              </a:cxn>
              <a:cxn ang="T119">
                <a:pos x="T14" y="T15"/>
              </a:cxn>
              <a:cxn ang="T120">
                <a:pos x="T16" y="T17"/>
              </a:cxn>
              <a:cxn ang="T121">
                <a:pos x="T18" y="T19"/>
              </a:cxn>
              <a:cxn ang="T122">
                <a:pos x="T20" y="T21"/>
              </a:cxn>
              <a:cxn ang="T123">
                <a:pos x="T22" y="T23"/>
              </a:cxn>
              <a:cxn ang="T124">
                <a:pos x="T24" y="T25"/>
              </a:cxn>
              <a:cxn ang="T125">
                <a:pos x="T26" y="T27"/>
              </a:cxn>
              <a:cxn ang="T126">
                <a:pos x="T28" y="T29"/>
              </a:cxn>
              <a:cxn ang="T127">
                <a:pos x="T30" y="T31"/>
              </a:cxn>
              <a:cxn ang="T128">
                <a:pos x="T32" y="T33"/>
              </a:cxn>
              <a:cxn ang="T129">
                <a:pos x="T34" y="T35"/>
              </a:cxn>
              <a:cxn ang="T130">
                <a:pos x="T36" y="T37"/>
              </a:cxn>
              <a:cxn ang="T131">
                <a:pos x="T38" y="T39"/>
              </a:cxn>
              <a:cxn ang="T132">
                <a:pos x="T40" y="T41"/>
              </a:cxn>
              <a:cxn ang="T133">
                <a:pos x="T42" y="T43"/>
              </a:cxn>
              <a:cxn ang="T134">
                <a:pos x="T44" y="T45"/>
              </a:cxn>
              <a:cxn ang="T135">
                <a:pos x="T46" y="T47"/>
              </a:cxn>
              <a:cxn ang="T136">
                <a:pos x="T48" y="T49"/>
              </a:cxn>
              <a:cxn ang="T137">
                <a:pos x="T50" y="T51"/>
              </a:cxn>
              <a:cxn ang="T138">
                <a:pos x="T52" y="T53"/>
              </a:cxn>
              <a:cxn ang="T139">
                <a:pos x="T54" y="T55"/>
              </a:cxn>
              <a:cxn ang="T140">
                <a:pos x="T56" y="T57"/>
              </a:cxn>
              <a:cxn ang="T141">
                <a:pos x="T58" y="T59"/>
              </a:cxn>
              <a:cxn ang="T142">
                <a:pos x="T60" y="T61"/>
              </a:cxn>
              <a:cxn ang="T143">
                <a:pos x="T62" y="T63"/>
              </a:cxn>
              <a:cxn ang="T144">
                <a:pos x="T64" y="T65"/>
              </a:cxn>
              <a:cxn ang="T145">
                <a:pos x="T66" y="T67"/>
              </a:cxn>
              <a:cxn ang="T146">
                <a:pos x="T68" y="T69"/>
              </a:cxn>
              <a:cxn ang="T147">
                <a:pos x="T70" y="T71"/>
              </a:cxn>
              <a:cxn ang="T148">
                <a:pos x="T72" y="T73"/>
              </a:cxn>
              <a:cxn ang="T149">
                <a:pos x="T74" y="T75"/>
              </a:cxn>
              <a:cxn ang="T150">
                <a:pos x="T76" y="T77"/>
              </a:cxn>
              <a:cxn ang="T151">
                <a:pos x="T78" y="T79"/>
              </a:cxn>
              <a:cxn ang="T152">
                <a:pos x="T80" y="T81"/>
              </a:cxn>
              <a:cxn ang="T153">
                <a:pos x="T82" y="T83"/>
              </a:cxn>
              <a:cxn ang="T154">
                <a:pos x="T84" y="T85"/>
              </a:cxn>
              <a:cxn ang="T155">
                <a:pos x="T86" y="T87"/>
              </a:cxn>
              <a:cxn ang="T156">
                <a:pos x="T88" y="T89"/>
              </a:cxn>
              <a:cxn ang="T157">
                <a:pos x="T90" y="T91"/>
              </a:cxn>
              <a:cxn ang="T158">
                <a:pos x="T92" y="T93"/>
              </a:cxn>
              <a:cxn ang="T159">
                <a:pos x="T94" y="T95"/>
              </a:cxn>
              <a:cxn ang="T160">
                <a:pos x="T96" y="T97"/>
              </a:cxn>
              <a:cxn ang="T161">
                <a:pos x="T98" y="T99"/>
              </a:cxn>
              <a:cxn ang="T162">
                <a:pos x="T100" y="T101"/>
              </a:cxn>
              <a:cxn ang="T163">
                <a:pos x="T102" y="T103"/>
              </a:cxn>
              <a:cxn ang="T164">
                <a:pos x="T104" y="T105"/>
              </a:cxn>
              <a:cxn ang="T165">
                <a:pos x="T106" y="T107"/>
              </a:cxn>
              <a:cxn ang="T166">
                <a:pos x="T108" y="T109"/>
              </a:cxn>
              <a:cxn ang="T167">
                <a:pos x="T110" y="T111"/>
              </a:cxn>
            </a:cxnLst>
            <a:rect l="T168" t="T169" r="T170" b="T171"/>
            <a:pathLst>
              <a:path w="578" h="408">
                <a:moveTo>
                  <a:pt x="578" y="408"/>
                </a:moveTo>
                <a:lnTo>
                  <a:pt x="578" y="402"/>
                </a:lnTo>
                <a:lnTo>
                  <a:pt x="572" y="391"/>
                </a:lnTo>
                <a:lnTo>
                  <a:pt x="567" y="380"/>
                </a:lnTo>
                <a:lnTo>
                  <a:pt x="561" y="374"/>
                </a:lnTo>
                <a:lnTo>
                  <a:pt x="545" y="352"/>
                </a:lnTo>
                <a:lnTo>
                  <a:pt x="534" y="335"/>
                </a:lnTo>
                <a:lnTo>
                  <a:pt x="528" y="330"/>
                </a:lnTo>
                <a:lnTo>
                  <a:pt x="517" y="313"/>
                </a:lnTo>
                <a:lnTo>
                  <a:pt x="512" y="307"/>
                </a:lnTo>
                <a:lnTo>
                  <a:pt x="506" y="302"/>
                </a:lnTo>
                <a:lnTo>
                  <a:pt x="495" y="291"/>
                </a:lnTo>
                <a:lnTo>
                  <a:pt x="484" y="285"/>
                </a:lnTo>
                <a:lnTo>
                  <a:pt x="479" y="274"/>
                </a:lnTo>
                <a:lnTo>
                  <a:pt x="473" y="268"/>
                </a:lnTo>
                <a:lnTo>
                  <a:pt x="462" y="257"/>
                </a:lnTo>
                <a:lnTo>
                  <a:pt x="457" y="252"/>
                </a:lnTo>
                <a:lnTo>
                  <a:pt x="457" y="240"/>
                </a:lnTo>
                <a:lnTo>
                  <a:pt x="451" y="229"/>
                </a:lnTo>
                <a:lnTo>
                  <a:pt x="435" y="224"/>
                </a:lnTo>
                <a:lnTo>
                  <a:pt x="424" y="224"/>
                </a:lnTo>
                <a:lnTo>
                  <a:pt x="407" y="212"/>
                </a:lnTo>
                <a:lnTo>
                  <a:pt x="396" y="207"/>
                </a:lnTo>
                <a:lnTo>
                  <a:pt x="385" y="201"/>
                </a:lnTo>
                <a:lnTo>
                  <a:pt x="380" y="196"/>
                </a:lnTo>
                <a:lnTo>
                  <a:pt x="369" y="185"/>
                </a:lnTo>
                <a:lnTo>
                  <a:pt x="363" y="179"/>
                </a:lnTo>
                <a:lnTo>
                  <a:pt x="352" y="173"/>
                </a:lnTo>
                <a:lnTo>
                  <a:pt x="341" y="168"/>
                </a:lnTo>
                <a:lnTo>
                  <a:pt x="325" y="157"/>
                </a:lnTo>
                <a:lnTo>
                  <a:pt x="314" y="151"/>
                </a:lnTo>
                <a:lnTo>
                  <a:pt x="297" y="146"/>
                </a:lnTo>
                <a:lnTo>
                  <a:pt x="286" y="134"/>
                </a:lnTo>
                <a:lnTo>
                  <a:pt x="275" y="129"/>
                </a:lnTo>
                <a:lnTo>
                  <a:pt x="270" y="123"/>
                </a:lnTo>
                <a:lnTo>
                  <a:pt x="259" y="118"/>
                </a:lnTo>
                <a:lnTo>
                  <a:pt x="248" y="106"/>
                </a:lnTo>
                <a:lnTo>
                  <a:pt x="237" y="95"/>
                </a:lnTo>
                <a:lnTo>
                  <a:pt x="215" y="84"/>
                </a:lnTo>
                <a:lnTo>
                  <a:pt x="209" y="79"/>
                </a:lnTo>
                <a:lnTo>
                  <a:pt x="198" y="73"/>
                </a:lnTo>
                <a:lnTo>
                  <a:pt x="187" y="62"/>
                </a:lnTo>
                <a:lnTo>
                  <a:pt x="176" y="62"/>
                </a:lnTo>
                <a:lnTo>
                  <a:pt x="165" y="56"/>
                </a:lnTo>
                <a:lnTo>
                  <a:pt x="149" y="51"/>
                </a:lnTo>
                <a:lnTo>
                  <a:pt x="127" y="45"/>
                </a:lnTo>
                <a:lnTo>
                  <a:pt x="116" y="39"/>
                </a:lnTo>
                <a:lnTo>
                  <a:pt x="105" y="34"/>
                </a:lnTo>
                <a:lnTo>
                  <a:pt x="94" y="34"/>
                </a:lnTo>
                <a:lnTo>
                  <a:pt x="77" y="28"/>
                </a:lnTo>
                <a:lnTo>
                  <a:pt x="61" y="23"/>
                </a:lnTo>
                <a:lnTo>
                  <a:pt x="44" y="17"/>
                </a:lnTo>
                <a:lnTo>
                  <a:pt x="33" y="12"/>
                </a:lnTo>
                <a:lnTo>
                  <a:pt x="22" y="6"/>
                </a:lnTo>
                <a:lnTo>
                  <a:pt x="11" y="6"/>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7" name="Freeform 33"/>
          <xdr:cNvSpPr>
            <a:spLocks/>
          </xdr:cNvSpPr>
        </xdr:nvSpPr>
        <xdr:spPr bwMode="auto">
          <a:xfrm>
            <a:off x="3055" y="2262"/>
            <a:ext cx="437" cy="298"/>
          </a:xfrm>
          <a:custGeom>
            <a:avLst/>
            <a:gdLst>
              <a:gd name="T0" fmla="*/ 1 w 808"/>
              <a:gd name="T1" fmla="*/ 0 h 553"/>
              <a:gd name="T2" fmla="*/ 1 w 808"/>
              <a:gd name="T3" fmla="*/ 1 h 553"/>
              <a:gd name="T4" fmla="*/ 1 w 808"/>
              <a:gd name="T5" fmla="*/ 1 h 553"/>
              <a:gd name="T6" fmla="*/ 1 w 808"/>
              <a:gd name="T7" fmla="*/ 1 h 553"/>
              <a:gd name="T8" fmla="*/ 2 w 808"/>
              <a:gd name="T9" fmla="*/ 2 h 553"/>
              <a:gd name="T10" fmla="*/ 3 w 808"/>
              <a:gd name="T11" fmla="*/ 3 h 553"/>
              <a:gd name="T12" fmla="*/ 5 w 808"/>
              <a:gd name="T13" fmla="*/ 4 h 553"/>
              <a:gd name="T14" fmla="*/ 6 w 808"/>
              <a:gd name="T15" fmla="*/ 6 h 553"/>
              <a:gd name="T16" fmla="*/ 8 w 808"/>
              <a:gd name="T17" fmla="*/ 7 h 553"/>
              <a:gd name="T18" fmla="*/ 9 w 808"/>
              <a:gd name="T19" fmla="*/ 9 h 553"/>
              <a:gd name="T20" fmla="*/ 10 w 808"/>
              <a:gd name="T21" fmla="*/ 10 h 553"/>
              <a:gd name="T22" fmla="*/ 11 w 808"/>
              <a:gd name="T23" fmla="*/ 11 h 553"/>
              <a:gd name="T24" fmla="*/ 12 w 808"/>
              <a:gd name="T25" fmla="*/ 12 h 553"/>
              <a:gd name="T26" fmla="*/ 14 w 808"/>
              <a:gd name="T27" fmla="*/ 12 h 553"/>
              <a:gd name="T28" fmla="*/ 15 w 808"/>
              <a:gd name="T29" fmla="*/ 13 h 553"/>
              <a:gd name="T30" fmla="*/ 17 w 808"/>
              <a:gd name="T31" fmla="*/ 13 h 553"/>
              <a:gd name="T32" fmla="*/ 19 w 808"/>
              <a:gd name="T33" fmla="*/ 13 h 553"/>
              <a:gd name="T34" fmla="*/ 21 w 808"/>
              <a:gd name="T35" fmla="*/ 13 h 553"/>
              <a:gd name="T36" fmla="*/ 22 w 808"/>
              <a:gd name="T37" fmla="*/ 13 h 553"/>
              <a:gd name="T38" fmla="*/ 23 w 808"/>
              <a:gd name="T39" fmla="*/ 14 h 553"/>
              <a:gd name="T40" fmla="*/ 24 w 808"/>
              <a:gd name="T41" fmla="*/ 15 h 553"/>
              <a:gd name="T42" fmla="*/ 24 w 808"/>
              <a:gd name="T43" fmla="*/ 15 h 553"/>
              <a:gd name="T44" fmla="*/ 25 w 808"/>
              <a:gd name="T45" fmla="*/ 15 h 553"/>
              <a:gd name="T46" fmla="*/ 26 w 808"/>
              <a:gd name="T47" fmla="*/ 16 h 553"/>
              <a:gd name="T48" fmla="*/ 27 w 808"/>
              <a:gd name="T49" fmla="*/ 16 h 553"/>
              <a:gd name="T50" fmla="*/ 27 w 808"/>
              <a:gd name="T51" fmla="*/ 17 h 553"/>
              <a:gd name="T52" fmla="*/ 27 w 808"/>
              <a:gd name="T53" fmla="*/ 17 h 553"/>
              <a:gd name="T54" fmla="*/ 28 w 808"/>
              <a:gd name="T55" fmla="*/ 18 h 553"/>
              <a:gd name="T56" fmla="*/ 28 w 808"/>
              <a:gd name="T57" fmla="*/ 18 h 553"/>
              <a:gd name="T58" fmla="*/ 30 w 808"/>
              <a:gd name="T59" fmla="*/ 19 h 553"/>
              <a:gd name="T60" fmla="*/ 30 w 808"/>
              <a:gd name="T61" fmla="*/ 20 h 553"/>
              <a:gd name="T62" fmla="*/ 31 w 808"/>
              <a:gd name="T63" fmla="*/ 21 h 553"/>
              <a:gd name="T64" fmla="*/ 32 w 808"/>
              <a:gd name="T65" fmla="*/ 22 h 553"/>
              <a:gd name="T66" fmla="*/ 32 w 808"/>
              <a:gd name="T67" fmla="*/ 22 h 553"/>
              <a:gd name="T68" fmla="*/ 34 w 808"/>
              <a:gd name="T69" fmla="*/ 23 h 553"/>
              <a:gd name="T70" fmla="*/ 35 w 808"/>
              <a:gd name="T71" fmla="*/ 24 h 553"/>
              <a:gd name="T72" fmla="*/ 36 w 808"/>
              <a:gd name="T73" fmla="*/ 24 h 553"/>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w 808"/>
              <a:gd name="T112" fmla="*/ 0 h 553"/>
              <a:gd name="T113" fmla="*/ 808 w 808"/>
              <a:gd name="T114" fmla="*/ 553 h 553"/>
            </a:gdLst>
            <a:ahLst/>
            <a:cxnLst>
              <a:cxn ang="T74">
                <a:pos x="T0" y="T1"/>
              </a:cxn>
              <a:cxn ang="T75">
                <a:pos x="T2" y="T3"/>
              </a:cxn>
              <a:cxn ang="T76">
                <a:pos x="T4" y="T5"/>
              </a:cxn>
              <a:cxn ang="T77">
                <a:pos x="T6" y="T7"/>
              </a:cxn>
              <a:cxn ang="T78">
                <a:pos x="T8" y="T9"/>
              </a:cxn>
              <a:cxn ang="T79">
                <a:pos x="T10" y="T11"/>
              </a:cxn>
              <a:cxn ang="T80">
                <a:pos x="T12" y="T13"/>
              </a:cxn>
              <a:cxn ang="T81">
                <a:pos x="T14" y="T15"/>
              </a:cxn>
              <a:cxn ang="T82">
                <a:pos x="T16" y="T17"/>
              </a:cxn>
              <a:cxn ang="T83">
                <a:pos x="T18" y="T19"/>
              </a:cxn>
              <a:cxn ang="T84">
                <a:pos x="T20" y="T21"/>
              </a:cxn>
              <a:cxn ang="T85">
                <a:pos x="T22" y="T23"/>
              </a:cxn>
              <a:cxn ang="T86">
                <a:pos x="T24" y="T25"/>
              </a:cxn>
              <a:cxn ang="T87">
                <a:pos x="T26" y="T27"/>
              </a:cxn>
              <a:cxn ang="T88">
                <a:pos x="T28" y="T29"/>
              </a:cxn>
              <a:cxn ang="T89">
                <a:pos x="T30" y="T31"/>
              </a:cxn>
              <a:cxn ang="T90">
                <a:pos x="T32" y="T33"/>
              </a:cxn>
              <a:cxn ang="T91">
                <a:pos x="T34" y="T35"/>
              </a:cxn>
              <a:cxn ang="T92">
                <a:pos x="T36" y="T37"/>
              </a:cxn>
              <a:cxn ang="T93">
                <a:pos x="T38" y="T39"/>
              </a:cxn>
              <a:cxn ang="T94">
                <a:pos x="T40" y="T41"/>
              </a:cxn>
              <a:cxn ang="T95">
                <a:pos x="T42" y="T43"/>
              </a:cxn>
              <a:cxn ang="T96">
                <a:pos x="T44" y="T45"/>
              </a:cxn>
              <a:cxn ang="T97">
                <a:pos x="T46" y="T47"/>
              </a:cxn>
              <a:cxn ang="T98">
                <a:pos x="T48" y="T49"/>
              </a:cxn>
              <a:cxn ang="T99">
                <a:pos x="T50" y="T51"/>
              </a:cxn>
              <a:cxn ang="T100">
                <a:pos x="T52" y="T53"/>
              </a:cxn>
              <a:cxn ang="T101">
                <a:pos x="T54" y="T55"/>
              </a:cxn>
              <a:cxn ang="T102">
                <a:pos x="T56" y="T57"/>
              </a:cxn>
              <a:cxn ang="T103">
                <a:pos x="T58" y="T59"/>
              </a:cxn>
              <a:cxn ang="T104">
                <a:pos x="T60" y="T61"/>
              </a:cxn>
              <a:cxn ang="T105">
                <a:pos x="T62" y="T63"/>
              </a:cxn>
              <a:cxn ang="T106">
                <a:pos x="T64" y="T65"/>
              </a:cxn>
              <a:cxn ang="T107">
                <a:pos x="T66" y="T67"/>
              </a:cxn>
              <a:cxn ang="T108">
                <a:pos x="T68" y="T69"/>
              </a:cxn>
              <a:cxn ang="T109">
                <a:pos x="T70" y="T71"/>
              </a:cxn>
              <a:cxn ang="T110">
                <a:pos x="T72" y="T73"/>
              </a:cxn>
            </a:cxnLst>
            <a:rect l="T111" t="T112" r="T113" b="T114"/>
            <a:pathLst>
              <a:path w="808" h="553">
                <a:moveTo>
                  <a:pt x="0" y="0"/>
                </a:moveTo>
                <a:lnTo>
                  <a:pt x="5" y="0"/>
                </a:lnTo>
                <a:lnTo>
                  <a:pt x="11" y="0"/>
                </a:lnTo>
                <a:lnTo>
                  <a:pt x="16" y="6"/>
                </a:lnTo>
                <a:lnTo>
                  <a:pt x="16" y="11"/>
                </a:lnTo>
                <a:lnTo>
                  <a:pt x="16" y="17"/>
                </a:lnTo>
                <a:lnTo>
                  <a:pt x="16" y="22"/>
                </a:lnTo>
                <a:lnTo>
                  <a:pt x="22" y="28"/>
                </a:lnTo>
                <a:lnTo>
                  <a:pt x="38" y="33"/>
                </a:lnTo>
                <a:lnTo>
                  <a:pt x="44" y="45"/>
                </a:lnTo>
                <a:lnTo>
                  <a:pt x="55" y="56"/>
                </a:lnTo>
                <a:lnTo>
                  <a:pt x="71" y="67"/>
                </a:lnTo>
                <a:lnTo>
                  <a:pt x="88" y="78"/>
                </a:lnTo>
                <a:lnTo>
                  <a:pt x="110" y="95"/>
                </a:lnTo>
                <a:lnTo>
                  <a:pt x="126" y="112"/>
                </a:lnTo>
                <a:lnTo>
                  <a:pt x="148" y="134"/>
                </a:lnTo>
                <a:lnTo>
                  <a:pt x="159" y="145"/>
                </a:lnTo>
                <a:lnTo>
                  <a:pt x="170" y="162"/>
                </a:lnTo>
                <a:lnTo>
                  <a:pt x="187" y="173"/>
                </a:lnTo>
                <a:lnTo>
                  <a:pt x="192" y="184"/>
                </a:lnTo>
                <a:lnTo>
                  <a:pt x="203" y="195"/>
                </a:lnTo>
                <a:lnTo>
                  <a:pt x="214" y="212"/>
                </a:lnTo>
                <a:lnTo>
                  <a:pt x="231" y="229"/>
                </a:lnTo>
                <a:lnTo>
                  <a:pt x="242" y="240"/>
                </a:lnTo>
                <a:lnTo>
                  <a:pt x="258" y="251"/>
                </a:lnTo>
                <a:lnTo>
                  <a:pt x="269" y="262"/>
                </a:lnTo>
                <a:lnTo>
                  <a:pt x="280" y="268"/>
                </a:lnTo>
                <a:lnTo>
                  <a:pt x="297" y="273"/>
                </a:lnTo>
                <a:lnTo>
                  <a:pt x="308" y="279"/>
                </a:lnTo>
                <a:lnTo>
                  <a:pt x="324" y="279"/>
                </a:lnTo>
                <a:lnTo>
                  <a:pt x="352" y="290"/>
                </a:lnTo>
                <a:lnTo>
                  <a:pt x="368" y="296"/>
                </a:lnTo>
                <a:lnTo>
                  <a:pt x="390" y="301"/>
                </a:lnTo>
                <a:lnTo>
                  <a:pt x="412" y="301"/>
                </a:lnTo>
                <a:lnTo>
                  <a:pt x="434" y="301"/>
                </a:lnTo>
                <a:lnTo>
                  <a:pt x="445" y="301"/>
                </a:lnTo>
                <a:lnTo>
                  <a:pt x="456" y="301"/>
                </a:lnTo>
                <a:lnTo>
                  <a:pt x="467" y="301"/>
                </a:lnTo>
                <a:lnTo>
                  <a:pt x="473" y="307"/>
                </a:lnTo>
                <a:lnTo>
                  <a:pt x="495" y="313"/>
                </a:lnTo>
                <a:lnTo>
                  <a:pt x="511" y="318"/>
                </a:lnTo>
                <a:lnTo>
                  <a:pt x="522" y="324"/>
                </a:lnTo>
                <a:lnTo>
                  <a:pt x="528" y="324"/>
                </a:lnTo>
                <a:lnTo>
                  <a:pt x="533" y="324"/>
                </a:lnTo>
                <a:lnTo>
                  <a:pt x="539" y="329"/>
                </a:lnTo>
                <a:lnTo>
                  <a:pt x="544" y="329"/>
                </a:lnTo>
                <a:lnTo>
                  <a:pt x="550" y="335"/>
                </a:lnTo>
                <a:lnTo>
                  <a:pt x="555" y="346"/>
                </a:lnTo>
                <a:lnTo>
                  <a:pt x="561" y="346"/>
                </a:lnTo>
                <a:lnTo>
                  <a:pt x="572" y="352"/>
                </a:lnTo>
                <a:lnTo>
                  <a:pt x="577" y="363"/>
                </a:lnTo>
                <a:lnTo>
                  <a:pt x="583" y="368"/>
                </a:lnTo>
                <a:lnTo>
                  <a:pt x="583" y="374"/>
                </a:lnTo>
                <a:lnTo>
                  <a:pt x="583" y="385"/>
                </a:lnTo>
                <a:lnTo>
                  <a:pt x="588" y="391"/>
                </a:lnTo>
                <a:lnTo>
                  <a:pt x="594" y="396"/>
                </a:lnTo>
                <a:lnTo>
                  <a:pt x="599" y="396"/>
                </a:lnTo>
                <a:lnTo>
                  <a:pt x="616" y="396"/>
                </a:lnTo>
                <a:lnTo>
                  <a:pt x="627" y="407"/>
                </a:lnTo>
                <a:lnTo>
                  <a:pt x="638" y="424"/>
                </a:lnTo>
                <a:lnTo>
                  <a:pt x="638" y="435"/>
                </a:lnTo>
                <a:lnTo>
                  <a:pt x="643" y="446"/>
                </a:lnTo>
                <a:lnTo>
                  <a:pt x="649" y="452"/>
                </a:lnTo>
                <a:lnTo>
                  <a:pt x="665" y="458"/>
                </a:lnTo>
                <a:lnTo>
                  <a:pt x="676" y="469"/>
                </a:lnTo>
                <a:lnTo>
                  <a:pt x="687" y="474"/>
                </a:lnTo>
                <a:lnTo>
                  <a:pt x="693" y="480"/>
                </a:lnTo>
                <a:lnTo>
                  <a:pt x="698" y="486"/>
                </a:lnTo>
                <a:lnTo>
                  <a:pt x="709" y="491"/>
                </a:lnTo>
                <a:lnTo>
                  <a:pt x="720" y="497"/>
                </a:lnTo>
                <a:lnTo>
                  <a:pt x="731" y="508"/>
                </a:lnTo>
                <a:lnTo>
                  <a:pt x="748" y="525"/>
                </a:lnTo>
                <a:lnTo>
                  <a:pt x="759" y="530"/>
                </a:lnTo>
                <a:lnTo>
                  <a:pt x="781" y="536"/>
                </a:lnTo>
                <a:lnTo>
                  <a:pt x="808" y="553"/>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8" name="Freeform 34"/>
          <xdr:cNvSpPr>
            <a:spLocks/>
          </xdr:cNvSpPr>
        </xdr:nvSpPr>
        <xdr:spPr bwMode="auto">
          <a:xfrm>
            <a:off x="3492" y="2401"/>
            <a:ext cx="181" cy="165"/>
          </a:xfrm>
          <a:custGeom>
            <a:avLst/>
            <a:gdLst>
              <a:gd name="T0" fmla="*/ 0 w 336"/>
              <a:gd name="T1" fmla="*/ 13 h 307"/>
              <a:gd name="T2" fmla="*/ 1 w 336"/>
              <a:gd name="T3" fmla="*/ 13 h 307"/>
              <a:gd name="T4" fmla="*/ 2 w 336"/>
              <a:gd name="T5" fmla="*/ 14 h 307"/>
              <a:gd name="T6" fmla="*/ 3 w 336"/>
              <a:gd name="T7" fmla="*/ 14 h 307"/>
              <a:gd name="T8" fmla="*/ 4 w 336"/>
              <a:gd name="T9" fmla="*/ 14 h 307"/>
              <a:gd name="T10" fmla="*/ 5 w 336"/>
              <a:gd name="T11" fmla="*/ 13 h 307"/>
              <a:gd name="T12" fmla="*/ 6 w 336"/>
              <a:gd name="T13" fmla="*/ 13 h 307"/>
              <a:gd name="T14" fmla="*/ 6 w 336"/>
              <a:gd name="T15" fmla="*/ 12 h 307"/>
              <a:gd name="T16" fmla="*/ 7 w 336"/>
              <a:gd name="T17" fmla="*/ 11 h 307"/>
              <a:gd name="T18" fmla="*/ 8 w 336"/>
              <a:gd name="T19" fmla="*/ 11 h 307"/>
              <a:gd name="T20" fmla="*/ 9 w 336"/>
              <a:gd name="T21" fmla="*/ 10 h 307"/>
              <a:gd name="T22" fmla="*/ 10 w 336"/>
              <a:gd name="T23" fmla="*/ 9 h 307"/>
              <a:gd name="T24" fmla="*/ 11 w 336"/>
              <a:gd name="T25" fmla="*/ 7 h 307"/>
              <a:gd name="T26" fmla="*/ 12 w 336"/>
              <a:gd name="T27" fmla="*/ 6 h 307"/>
              <a:gd name="T28" fmla="*/ 13 w 336"/>
              <a:gd name="T29" fmla="*/ 4 h 307"/>
              <a:gd name="T30" fmla="*/ 13 w 336"/>
              <a:gd name="T31" fmla="*/ 2 h 307"/>
              <a:gd name="T32" fmla="*/ 15 w 336"/>
              <a:gd name="T33" fmla="*/ 1 h 307"/>
              <a:gd name="T34" fmla="*/ 15 w 336"/>
              <a:gd name="T35" fmla="*/ 1 h 307"/>
              <a:gd name="T36" fmla="*/ 16 w 336"/>
              <a:gd name="T37" fmla="*/ 0 h 307"/>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w 336"/>
              <a:gd name="T58" fmla="*/ 0 h 307"/>
              <a:gd name="T59" fmla="*/ 336 w 336"/>
              <a:gd name="T60" fmla="*/ 307 h 307"/>
            </a:gdLst>
            <a:ahLst/>
            <a:cxnLst>
              <a:cxn ang="T38">
                <a:pos x="T0" y="T1"/>
              </a:cxn>
              <a:cxn ang="T39">
                <a:pos x="T2" y="T3"/>
              </a:cxn>
              <a:cxn ang="T40">
                <a:pos x="T4" y="T5"/>
              </a:cxn>
              <a:cxn ang="T41">
                <a:pos x="T6" y="T7"/>
              </a:cxn>
              <a:cxn ang="T42">
                <a:pos x="T8" y="T9"/>
              </a:cxn>
              <a:cxn ang="T43">
                <a:pos x="T10" y="T11"/>
              </a:cxn>
              <a:cxn ang="T44">
                <a:pos x="T12" y="T13"/>
              </a:cxn>
              <a:cxn ang="T45">
                <a:pos x="T14" y="T15"/>
              </a:cxn>
              <a:cxn ang="T46">
                <a:pos x="T16" y="T17"/>
              </a:cxn>
              <a:cxn ang="T47">
                <a:pos x="T18" y="T19"/>
              </a:cxn>
              <a:cxn ang="T48">
                <a:pos x="T20" y="T21"/>
              </a:cxn>
              <a:cxn ang="T49">
                <a:pos x="T22" y="T23"/>
              </a:cxn>
              <a:cxn ang="T50">
                <a:pos x="T24" y="T25"/>
              </a:cxn>
              <a:cxn ang="T51">
                <a:pos x="T26" y="T27"/>
              </a:cxn>
              <a:cxn ang="T52">
                <a:pos x="T28" y="T29"/>
              </a:cxn>
              <a:cxn ang="T53">
                <a:pos x="T30" y="T31"/>
              </a:cxn>
              <a:cxn ang="T54">
                <a:pos x="T32" y="T33"/>
              </a:cxn>
              <a:cxn ang="T55">
                <a:pos x="T34" y="T35"/>
              </a:cxn>
              <a:cxn ang="T56">
                <a:pos x="T36" y="T37"/>
              </a:cxn>
            </a:cxnLst>
            <a:rect l="T57" t="T58" r="T59" b="T60"/>
            <a:pathLst>
              <a:path w="336" h="307">
                <a:moveTo>
                  <a:pt x="0" y="296"/>
                </a:moveTo>
                <a:lnTo>
                  <a:pt x="17" y="301"/>
                </a:lnTo>
                <a:lnTo>
                  <a:pt x="39" y="307"/>
                </a:lnTo>
                <a:lnTo>
                  <a:pt x="61" y="307"/>
                </a:lnTo>
                <a:lnTo>
                  <a:pt x="83" y="307"/>
                </a:lnTo>
                <a:lnTo>
                  <a:pt x="105" y="296"/>
                </a:lnTo>
                <a:lnTo>
                  <a:pt x="127" y="284"/>
                </a:lnTo>
                <a:lnTo>
                  <a:pt x="149" y="268"/>
                </a:lnTo>
                <a:lnTo>
                  <a:pt x="160" y="256"/>
                </a:lnTo>
                <a:lnTo>
                  <a:pt x="176" y="240"/>
                </a:lnTo>
                <a:lnTo>
                  <a:pt x="198" y="217"/>
                </a:lnTo>
                <a:lnTo>
                  <a:pt x="226" y="189"/>
                </a:lnTo>
                <a:lnTo>
                  <a:pt x="242" y="156"/>
                </a:lnTo>
                <a:lnTo>
                  <a:pt x="259" y="128"/>
                </a:lnTo>
                <a:lnTo>
                  <a:pt x="281" y="95"/>
                </a:lnTo>
                <a:lnTo>
                  <a:pt x="303" y="50"/>
                </a:lnTo>
                <a:lnTo>
                  <a:pt x="319" y="22"/>
                </a:lnTo>
                <a:lnTo>
                  <a:pt x="325" y="5"/>
                </a:lnTo>
                <a:lnTo>
                  <a:pt x="336"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59" name="Freeform 35"/>
          <xdr:cNvSpPr>
            <a:spLocks/>
          </xdr:cNvSpPr>
        </xdr:nvSpPr>
        <xdr:spPr bwMode="auto">
          <a:xfrm>
            <a:off x="3676" y="2391"/>
            <a:ext cx="354" cy="256"/>
          </a:xfrm>
          <a:custGeom>
            <a:avLst/>
            <a:gdLst>
              <a:gd name="T0" fmla="*/ 0 w 655"/>
              <a:gd name="T1" fmla="*/ 0 h 474"/>
              <a:gd name="T2" fmla="*/ 1 w 655"/>
              <a:gd name="T3" fmla="*/ 1 h 474"/>
              <a:gd name="T4" fmla="*/ 2 w 655"/>
              <a:gd name="T5" fmla="*/ 1 h 474"/>
              <a:gd name="T6" fmla="*/ 9 w 655"/>
              <a:gd name="T7" fmla="*/ 6 h 474"/>
              <a:gd name="T8" fmla="*/ 9 w 655"/>
              <a:gd name="T9" fmla="*/ 7 h 474"/>
              <a:gd name="T10" fmla="*/ 10 w 655"/>
              <a:gd name="T11" fmla="*/ 8 h 474"/>
              <a:gd name="T12" fmla="*/ 11 w 655"/>
              <a:gd name="T13" fmla="*/ 9 h 474"/>
              <a:gd name="T14" fmla="*/ 19 w 655"/>
              <a:gd name="T15" fmla="*/ 15 h 474"/>
              <a:gd name="T16" fmla="*/ 20 w 655"/>
              <a:gd name="T17" fmla="*/ 16 h 474"/>
              <a:gd name="T18" fmla="*/ 21 w 655"/>
              <a:gd name="T19" fmla="*/ 16 h 474"/>
              <a:gd name="T20" fmla="*/ 21 w 655"/>
              <a:gd name="T21" fmla="*/ 16 h 474"/>
              <a:gd name="T22" fmla="*/ 21 w 655"/>
              <a:gd name="T23" fmla="*/ 16 h 474"/>
              <a:gd name="T24" fmla="*/ 21 w 655"/>
              <a:gd name="T25" fmla="*/ 16 h 474"/>
              <a:gd name="T26" fmla="*/ 21 w 655"/>
              <a:gd name="T27" fmla="*/ 16 h 474"/>
              <a:gd name="T28" fmla="*/ 22 w 655"/>
              <a:gd name="T29" fmla="*/ 17 h 474"/>
              <a:gd name="T30" fmla="*/ 22 w 655"/>
              <a:gd name="T31" fmla="*/ 16 h 474"/>
              <a:gd name="T32" fmla="*/ 23 w 655"/>
              <a:gd name="T33" fmla="*/ 16 h 474"/>
              <a:gd name="T34" fmla="*/ 23 w 655"/>
              <a:gd name="T35" fmla="*/ 16 h 474"/>
              <a:gd name="T36" fmla="*/ 23 w 655"/>
              <a:gd name="T37" fmla="*/ 16 h 474"/>
              <a:gd name="T38" fmla="*/ 23 w 655"/>
              <a:gd name="T39" fmla="*/ 16 h 474"/>
              <a:gd name="T40" fmla="*/ 24 w 655"/>
              <a:gd name="T41" fmla="*/ 17 h 474"/>
              <a:gd name="T42" fmla="*/ 24 w 655"/>
              <a:gd name="T43" fmla="*/ 17 h 474"/>
              <a:gd name="T44" fmla="*/ 24 w 655"/>
              <a:gd name="T45" fmla="*/ 16 h 474"/>
              <a:gd name="T46" fmla="*/ 24 w 655"/>
              <a:gd name="T47" fmla="*/ 16 h 474"/>
              <a:gd name="T48" fmla="*/ 24 w 655"/>
              <a:gd name="T49" fmla="*/ 17 h 474"/>
              <a:gd name="T50" fmla="*/ 26 w 655"/>
              <a:gd name="T51" fmla="*/ 15 h 474"/>
              <a:gd name="T52" fmla="*/ 27 w 655"/>
              <a:gd name="T53" fmla="*/ 16 h 474"/>
              <a:gd name="T54" fmla="*/ 26 w 655"/>
              <a:gd name="T55" fmla="*/ 17 h 474"/>
              <a:gd name="T56" fmla="*/ 26 w 655"/>
              <a:gd name="T57" fmla="*/ 17 h 474"/>
              <a:gd name="T58" fmla="*/ 28 w 655"/>
              <a:gd name="T59" fmla="*/ 16 h 474"/>
              <a:gd name="T60" fmla="*/ 29 w 655"/>
              <a:gd name="T61" fmla="*/ 17 h 474"/>
              <a:gd name="T62" fmla="*/ 27 w 655"/>
              <a:gd name="T63" fmla="*/ 18 h 474"/>
              <a:gd name="T64" fmla="*/ 27 w 655"/>
              <a:gd name="T65" fmla="*/ 18 h 474"/>
              <a:gd name="T66" fmla="*/ 26 w 655"/>
              <a:gd name="T67" fmla="*/ 18 h 474"/>
              <a:gd name="T68" fmla="*/ 27 w 655"/>
              <a:gd name="T69" fmla="*/ 19 h 474"/>
              <a:gd name="T70" fmla="*/ 30 w 655"/>
              <a:gd name="T71" fmla="*/ 17 h 474"/>
              <a:gd name="T72" fmla="*/ 30 w 655"/>
              <a:gd name="T73" fmla="*/ 18 h 474"/>
              <a:gd name="T74" fmla="*/ 29 w 655"/>
              <a:gd name="T75" fmla="*/ 19 h 474"/>
              <a:gd name="T76" fmla="*/ 28 w 655"/>
              <a:gd name="T77" fmla="*/ 20 h 474"/>
              <a:gd name="T78" fmla="*/ 28 w 655"/>
              <a:gd name="T79" fmla="*/ 21 h 474"/>
              <a:gd name="T80" fmla="*/ 27 w 655"/>
              <a:gd name="T81" fmla="*/ 21 h 474"/>
              <a:gd name="T82" fmla="*/ 27 w 655"/>
              <a:gd name="T83" fmla="*/ 21 h 474"/>
              <a:gd name="T84" fmla="*/ 27 w 655"/>
              <a:gd name="T85" fmla="*/ 21 h 474"/>
              <a:gd name="T86" fmla="*/ 26 w 655"/>
              <a:gd name="T87" fmla="*/ 21 h 474"/>
              <a:gd name="T88" fmla="*/ 26 w 655"/>
              <a:gd name="T89" fmla="*/ 21 h 474"/>
              <a:gd name="T90" fmla="*/ 26 w 655"/>
              <a:gd name="T91" fmla="*/ 22 h 474"/>
              <a:gd name="T92" fmla="*/ 26 w 655"/>
              <a:gd name="T93" fmla="*/ 22 h 474"/>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w 655"/>
              <a:gd name="T142" fmla="*/ 0 h 474"/>
              <a:gd name="T143" fmla="*/ 655 w 655"/>
              <a:gd name="T144" fmla="*/ 474 h 474"/>
            </a:gdLst>
            <a:ahLst/>
            <a:cxnLst>
              <a:cxn ang="T94">
                <a:pos x="T0" y="T1"/>
              </a:cxn>
              <a:cxn ang="T95">
                <a:pos x="T2" y="T3"/>
              </a:cxn>
              <a:cxn ang="T96">
                <a:pos x="T4" y="T5"/>
              </a:cxn>
              <a:cxn ang="T97">
                <a:pos x="T6" y="T7"/>
              </a:cxn>
              <a:cxn ang="T98">
                <a:pos x="T8" y="T9"/>
              </a:cxn>
              <a:cxn ang="T99">
                <a:pos x="T10" y="T11"/>
              </a:cxn>
              <a:cxn ang="T100">
                <a:pos x="T12" y="T13"/>
              </a:cxn>
              <a:cxn ang="T101">
                <a:pos x="T14" y="T15"/>
              </a:cxn>
              <a:cxn ang="T102">
                <a:pos x="T16" y="T17"/>
              </a:cxn>
              <a:cxn ang="T103">
                <a:pos x="T18" y="T19"/>
              </a:cxn>
              <a:cxn ang="T104">
                <a:pos x="T20" y="T21"/>
              </a:cxn>
              <a:cxn ang="T105">
                <a:pos x="T22" y="T23"/>
              </a:cxn>
              <a:cxn ang="T106">
                <a:pos x="T24" y="T25"/>
              </a:cxn>
              <a:cxn ang="T107">
                <a:pos x="T26" y="T27"/>
              </a:cxn>
              <a:cxn ang="T108">
                <a:pos x="T28" y="T29"/>
              </a:cxn>
              <a:cxn ang="T109">
                <a:pos x="T30" y="T31"/>
              </a:cxn>
              <a:cxn ang="T110">
                <a:pos x="T32" y="T33"/>
              </a:cxn>
              <a:cxn ang="T111">
                <a:pos x="T34" y="T35"/>
              </a:cxn>
              <a:cxn ang="T112">
                <a:pos x="T36" y="T37"/>
              </a:cxn>
              <a:cxn ang="T113">
                <a:pos x="T38" y="T39"/>
              </a:cxn>
              <a:cxn ang="T114">
                <a:pos x="T40" y="T41"/>
              </a:cxn>
              <a:cxn ang="T115">
                <a:pos x="T42" y="T43"/>
              </a:cxn>
              <a:cxn ang="T116">
                <a:pos x="T44" y="T45"/>
              </a:cxn>
              <a:cxn ang="T117">
                <a:pos x="T46" y="T47"/>
              </a:cxn>
              <a:cxn ang="T118">
                <a:pos x="T48" y="T49"/>
              </a:cxn>
              <a:cxn ang="T119">
                <a:pos x="T50" y="T51"/>
              </a:cxn>
              <a:cxn ang="T120">
                <a:pos x="T52" y="T53"/>
              </a:cxn>
              <a:cxn ang="T121">
                <a:pos x="T54" y="T55"/>
              </a:cxn>
              <a:cxn ang="T122">
                <a:pos x="T56" y="T57"/>
              </a:cxn>
              <a:cxn ang="T123">
                <a:pos x="T58" y="T59"/>
              </a:cxn>
              <a:cxn ang="T124">
                <a:pos x="T60" y="T61"/>
              </a:cxn>
              <a:cxn ang="T125">
                <a:pos x="T62" y="T63"/>
              </a:cxn>
              <a:cxn ang="T126">
                <a:pos x="T64" y="T65"/>
              </a:cxn>
              <a:cxn ang="T127">
                <a:pos x="T66" y="T67"/>
              </a:cxn>
              <a:cxn ang="T128">
                <a:pos x="T68" y="T69"/>
              </a:cxn>
              <a:cxn ang="T129">
                <a:pos x="T70" y="T71"/>
              </a:cxn>
              <a:cxn ang="T130">
                <a:pos x="T72" y="T73"/>
              </a:cxn>
              <a:cxn ang="T131">
                <a:pos x="T74" y="T75"/>
              </a:cxn>
              <a:cxn ang="T132">
                <a:pos x="T76" y="T77"/>
              </a:cxn>
              <a:cxn ang="T133">
                <a:pos x="T78" y="T79"/>
              </a:cxn>
              <a:cxn ang="T134">
                <a:pos x="T80" y="T81"/>
              </a:cxn>
              <a:cxn ang="T135">
                <a:pos x="T82" y="T83"/>
              </a:cxn>
              <a:cxn ang="T136">
                <a:pos x="T84" y="T85"/>
              </a:cxn>
              <a:cxn ang="T137">
                <a:pos x="T86" y="T87"/>
              </a:cxn>
              <a:cxn ang="T138">
                <a:pos x="T88" y="T89"/>
              </a:cxn>
              <a:cxn ang="T139">
                <a:pos x="T90" y="T91"/>
              </a:cxn>
              <a:cxn ang="T140">
                <a:pos x="T92" y="T93"/>
              </a:cxn>
            </a:cxnLst>
            <a:rect l="T141" t="T142" r="T143" b="T144"/>
            <a:pathLst>
              <a:path w="655" h="474">
                <a:moveTo>
                  <a:pt x="0" y="0"/>
                </a:moveTo>
                <a:lnTo>
                  <a:pt x="22" y="17"/>
                </a:lnTo>
                <a:lnTo>
                  <a:pt x="50" y="22"/>
                </a:lnTo>
                <a:lnTo>
                  <a:pt x="187" y="134"/>
                </a:lnTo>
                <a:lnTo>
                  <a:pt x="204" y="151"/>
                </a:lnTo>
                <a:lnTo>
                  <a:pt x="220" y="173"/>
                </a:lnTo>
                <a:lnTo>
                  <a:pt x="248" y="190"/>
                </a:lnTo>
                <a:lnTo>
                  <a:pt x="418" y="329"/>
                </a:lnTo>
                <a:lnTo>
                  <a:pt x="435" y="340"/>
                </a:lnTo>
                <a:lnTo>
                  <a:pt x="440" y="340"/>
                </a:lnTo>
                <a:lnTo>
                  <a:pt x="446" y="346"/>
                </a:lnTo>
                <a:lnTo>
                  <a:pt x="451" y="352"/>
                </a:lnTo>
                <a:lnTo>
                  <a:pt x="457" y="357"/>
                </a:lnTo>
                <a:lnTo>
                  <a:pt x="462" y="357"/>
                </a:lnTo>
                <a:lnTo>
                  <a:pt x="473" y="363"/>
                </a:lnTo>
                <a:lnTo>
                  <a:pt x="479" y="357"/>
                </a:lnTo>
                <a:lnTo>
                  <a:pt x="484" y="357"/>
                </a:lnTo>
                <a:lnTo>
                  <a:pt x="490" y="357"/>
                </a:lnTo>
                <a:lnTo>
                  <a:pt x="495" y="357"/>
                </a:lnTo>
                <a:lnTo>
                  <a:pt x="501" y="357"/>
                </a:lnTo>
                <a:lnTo>
                  <a:pt x="512" y="363"/>
                </a:lnTo>
                <a:lnTo>
                  <a:pt x="517" y="363"/>
                </a:lnTo>
                <a:lnTo>
                  <a:pt x="523" y="357"/>
                </a:lnTo>
                <a:lnTo>
                  <a:pt x="528" y="357"/>
                </a:lnTo>
                <a:lnTo>
                  <a:pt x="528" y="363"/>
                </a:lnTo>
                <a:lnTo>
                  <a:pt x="572" y="329"/>
                </a:lnTo>
                <a:lnTo>
                  <a:pt x="589" y="346"/>
                </a:lnTo>
                <a:lnTo>
                  <a:pt x="556" y="374"/>
                </a:lnTo>
                <a:lnTo>
                  <a:pt x="567" y="385"/>
                </a:lnTo>
                <a:lnTo>
                  <a:pt x="605" y="357"/>
                </a:lnTo>
                <a:lnTo>
                  <a:pt x="622" y="374"/>
                </a:lnTo>
                <a:lnTo>
                  <a:pt x="594" y="396"/>
                </a:lnTo>
                <a:lnTo>
                  <a:pt x="589" y="391"/>
                </a:lnTo>
                <a:lnTo>
                  <a:pt x="578" y="402"/>
                </a:lnTo>
                <a:lnTo>
                  <a:pt x="594" y="419"/>
                </a:lnTo>
                <a:lnTo>
                  <a:pt x="638" y="385"/>
                </a:lnTo>
                <a:lnTo>
                  <a:pt x="655" y="402"/>
                </a:lnTo>
                <a:lnTo>
                  <a:pt x="627" y="424"/>
                </a:lnTo>
                <a:lnTo>
                  <a:pt x="611" y="435"/>
                </a:lnTo>
                <a:lnTo>
                  <a:pt x="600" y="441"/>
                </a:lnTo>
                <a:lnTo>
                  <a:pt x="594" y="447"/>
                </a:lnTo>
                <a:lnTo>
                  <a:pt x="589" y="452"/>
                </a:lnTo>
                <a:lnTo>
                  <a:pt x="583" y="458"/>
                </a:lnTo>
                <a:lnTo>
                  <a:pt x="578" y="463"/>
                </a:lnTo>
                <a:lnTo>
                  <a:pt x="572" y="463"/>
                </a:lnTo>
                <a:lnTo>
                  <a:pt x="567" y="469"/>
                </a:lnTo>
                <a:lnTo>
                  <a:pt x="567" y="474"/>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60" name="Freeform 36"/>
          <xdr:cNvSpPr>
            <a:spLocks/>
          </xdr:cNvSpPr>
        </xdr:nvSpPr>
        <xdr:spPr bwMode="auto">
          <a:xfrm>
            <a:off x="3673" y="2401"/>
            <a:ext cx="309" cy="246"/>
          </a:xfrm>
          <a:custGeom>
            <a:avLst/>
            <a:gdLst>
              <a:gd name="T0" fmla="*/ 26 w 572"/>
              <a:gd name="T1" fmla="*/ 20 h 457"/>
              <a:gd name="T2" fmla="*/ 25 w 572"/>
              <a:gd name="T3" fmla="*/ 20 h 457"/>
              <a:gd name="T4" fmla="*/ 23 w 572"/>
              <a:gd name="T5" fmla="*/ 19 h 457"/>
              <a:gd name="T6" fmla="*/ 20 w 572"/>
              <a:gd name="T7" fmla="*/ 17 h 457"/>
              <a:gd name="T8" fmla="*/ 18 w 572"/>
              <a:gd name="T9" fmla="*/ 15 h 457"/>
              <a:gd name="T10" fmla="*/ 12 w 572"/>
              <a:gd name="T11" fmla="*/ 11 h 457"/>
              <a:gd name="T12" fmla="*/ 12 w 572"/>
              <a:gd name="T13" fmla="*/ 10 h 457"/>
              <a:gd name="T14" fmla="*/ 12 w 572"/>
              <a:gd name="T15" fmla="*/ 10 h 457"/>
              <a:gd name="T16" fmla="*/ 10 w 572"/>
              <a:gd name="T17" fmla="*/ 9 h 457"/>
              <a:gd name="T18" fmla="*/ 10 w 572"/>
              <a:gd name="T19" fmla="*/ 8 h 457"/>
              <a:gd name="T20" fmla="*/ 10 w 572"/>
              <a:gd name="T21" fmla="*/ 7 h 457"/>
              <a:gd name="T22" fmla="*/ 9 w 572"/>
              <a:gd name="T23" fmla="*/ 7 h 457"/>
              <a:gd name="T24" fmla="*/ 8 w 572"/>
              <a:gd name="T25" fmla="*/ 6 h 457"/>
              <a:gd name="T26" fmla="*/ 1 w 572"/>
              <a:gd name="T27" fmla="*/ 1 h 457"/>
              <a:gd name="T28" fmla="*/ 1 w 572"/>
              <a:gd name="T29" fmla="*/ 1 h 457"/>
              <a:gd name="T30" fmla="*/ 0 w 572"/>
              <a:gd name="T31" fmla="*/ 0 h 457"/>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w 572"/>
              <a:gd name="T49" fmla="*/ 0 h 457"/>
              <a:gd name="T50" fmla="*/ 572 w 572"/>
              <a:gd name="T51" fmla="*/ 457 h 457"/>
            </a:gdLst>
            <a:ahLst/>
            <a:cxnLst>
              <a:cxn ang="T32">
                <a:pos x="T0" y="T1"/>
              </a:cxn>
              <a:cxn ang="T33">
                <a:pos x="T2" y="T3"/>
              </a:cxn>
              <a:cxn ang="T34">
                <a:pos x="T4" y="T5"/>
              </a:cxn>
              <a:cxn ang="T35">
                <a:pos x="T6" y="T7"/>
              </a:cxn>
              <a:cxn ang="T36">
                <a:pos x="T8" y="T9"/>
              </a:cxn>
              <a:cxn ang="T37">
                <a:pos x="T10" y="T11"/>
              </a:cxn>
              <a:cxn ang="T38">
                <a:pos x="T12" y="T13"/>
              </a:cxn>
              <a:cxn ang="T39">
                <a:pos x="T14" y="T15"/>
              </a:cxn>
              <a:cxn ang="T40">
                <a:pos x="T16" y="T17"/>
              </a:cxn>
              <a:cxn ang="T41">
                <a:pos x="T18" y="T19"/>
              </a:cxn>
              <a:cxn ang="T42">
                <a:pos x="T20" y="T21"/>
              </a:cxn>
              <a:cxn ang="T43">
                <a:pos x="T22" y="T23"/>
              </a:cxn>
              <a:cxn ang="T44">
                <a:pos x="T24" y="T25"/>
              </a:cxn>
              <a:cxn ang="T45">
                <a:pos x="T26" y="T27"/>
              </a:cxn>
              <a:cxn ang="T46">
                <a:pos x="T28" y="T29"/>
              </a:cxn>
              <a:cxn ang="T47">
                <a:pos x="T30" y="T31"/>
              </a:cxn>
            </a:cxnLst>
            <a:rect l="T48" t="T49" r="T50" b="T51"/>
            <a:pathLst>
              <a:path w="572" h="457">
                <a:moveTo>
                  <a:pt x="572" y="457"/>
                </a:moveTo>
                <a:lnTo>
                  <a:pt x="544" y="452"/>
                </a:lnTo>
                <a:lnTo>
                  <a:pt x="495" y="418"/>
                </a:lnTo>
                <a:lnTo>
                  <a:pt x="429" y="363"/>
                </a:lnTo>
                <a:lnTo>
                  <a:pt x="385" y="329"/>
                </a:lnTo>
                <a:lnTo>
                  <a:pt x="275" y="234"/>
                </a:lnTo>
                <a:lnTo>
                  <a:pt x="269" y="229"/>
                </a:lnTo>
                <a:lnTo>
                  <a:pt x="264" y="223"/>
                </a:lnTo>
                <a:lnTo>
                  <a:pt x="225" y="184"/>
                </a:lnTo>
                <a:lnTo>
                  <a:pt x="214" y="167"/>
                </a:lnTo>
                <a:lnTo>
                  <a:pt x="209" y="162"/>
                </a:lnTo>
                <a:lnTo>
                  <a:pt x="187" y="156"/>
                </a:lnTo>
                <a:lnTo>
                  <a:pt x="170" y="145"/>
                </a:lnTo>
                <a:lnTo>
                  <a:pt x="16" y="16"/>
                </a:lnTo>
                <a:lnTo>
                  <a:pt x="16" y="11"/>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61" name="Freeform 37"/>
          <xdr:cNvSpPr>
            <a:spLocks/>
          </xdr:cNvSpPr>
        </xdr:nvSpPr>
        <xdr:spPr bwMode="auto">
          <a:xfrm>
            <a:off x="3408" y="2560"/>
            <a:ext cx="84" cy="184"/>
          </a:xfrm>
          <a:custGeom>
            <a:avLst/>
            <a:gdLst>
              <a:gd name="T0" fmla="*/ 8 w 154"/>
              <a:gd name="T1" fmla="*/ 0 h 340"/>
              <a:gd name="T2" fmla="*/ 7 w 154"/>
              <a:gd name="T3" fmla="*/ 1 h 340"/>
              <a:gd name="T4" fmla="*/ 6 w 154"/>
              <a:gd name="T5" fmla="*/ 1 h 340"/>
              <a:gd name="T6" fmla="*/ 5 w 154"/>
              <a:gd name="T7" fmla="*/ 1 h 340"/>
              <a:gd name="T8" fmla="*/ 4 w 154"/>
              <a:gd name="T9" fmla="*/ 1 h 340"/>
              <a:gd name="T10" fmla="*/ 3 w 154"/>
              <a:gd name="T11" fmla="*/ 2 h 340"/>
              <a:gd name="T12" fmla="*/ 3 w 154"/>
              <a:gd name="T13" fmla="*/ 3 h 340"/>
              <a:gd name="T14" fmla="*/ 2 w 154"/>
              <a:gd name="T15" fmla="*/ 4 h 340"/>
              <a:gd name="T16" fmla="*/ 1 w 154"/>
              <a:gd name="T17" fmla="*/ 5 h 340"/>
              <a:gd name="T18" fmla="*/ 1 w 154"/>
              <a:gd name="T19" fmla="*/ 6 h 340"/>
              <a:gd name="T20" fmla="*/ 1 w 154"/>
              <a:gd name="T21" fmla="*/ 7 h 340"/>
              <a:gd name="T22" fmla="*/ 0 w 154"/>
              <a:gd name="T23" fmla="*/ 8 h 340"/>
              <a:gd name="T24" fmla="*/ 1 w 154"/>
              <a:gd name="T25" fmla="*/ 9 h 340"/>
              <a:gd name="T26" fmla="*/ 1 w 154"/>
              <a:gd name="T27" fmla="*/ 10 h 340"/>
              <a:gd name="T28" fmla="*/ 2 w 154"/>
              <a:gd name="T29" fmla="*/ 11 h 340"/>
              <a:gd name="T30" fmla="*/ 3 w 154"/>
              <a:gd name="T31" fmla="*/ 12 h 340"/>
              <a:gd name="T32" fmla="*/ 4 w 154"/>
              <a:gd name="T33" fmla="*/ 13 h 340"/>
              <a:gd name="T34" fmla="*/ 5 w 154"/>
              <a:gd name="T35" fmla="*/ 14 h 340"/>
              <a:gd name="T36" fmla="*/ 6 w 154"/>
              <a:gd name="T37" fmla="*/ 15 h 340"/>
              <a:gd name="T38" fmla="*/ 8 w 154"/>
              <a:gd name="T39" fmla="*/ 16 h 340"/>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w 154"/>
              <a:gd name="T61" fmla="*/ 0 h 340"/>
              <a:gd name="T62" fmla="*/ 154 w 154"/>
              <a:gd name="T63" fmla="*/ 340 h 340"/>
            </a:gdLst>
            <a:ahLst/>
            <a:cxnLst>
              <a:cxn ang="T40">
                <a:pos x="T0" y="T1"/>
              </a:cxn>
              <a:cxn ang="T41">
                <a:pos x="T2" y="T3"/>
              </a:cxn>
              <a:cxn ang="T42">
                <a:pos x="T4" y="T5"/>
              </a:cxn>
              <a:cxn ang="T43">
                <a:pos x="T6" y="T7"/>
              </a:cxn>
              <a:cxn ang="T44">
                <a:pos x="T8" y="T9"/>
              </a:cxn>
              <a:cxn ang="T45">
                <a:pos x="T10" y="T11"/>
              </a:cxn>
              <a:cxn ang="T46">
                <a:pos x="T12" y="T13"/>
              </a:cxn>
              <a:cxn ang="T47">
                <a:pos x="T14" y="T15"/>
              </a:cxn>
              <a:cxn ang="T48">
                <a:pos x="T16" y="T17"/>
              </a:cxn>
              <a:cxn ang="T49">
                <a:pos x="T18" y="T19"/>
              </a:cxn>
              <a:cxn ang="T50">
                <a:pos x="T20" y="T21"/>
              </a:cxn>
              <a:cxn ang="T51">
                <a:pos x="T22" y="T23"/>
              </a:cxn>
              <a:cxn ang="T52">
                <a:pos x="T24" y="T25"/>
              </a:cxn>
              <a:cxn ang="T53">
                <a:pos x="T26" y="T27"/>
              </a:cxn>
              <a:cxn ang="T54">
                <a:pos x="T28" y="T29"/>
              </a:cxn>
              <a:cxn ang="T55">
                <a:pos x="T30" y="T31"/>
              </a:cxn>
              <a:cxn ang="T56">
                <a:pos x="T32" y="T33"/>
              </a:cxn>
              <a:cxn ang="T57">
                <a:pos x="T34" y="T35"/>
              </a:cxn>
              <a:cxn ang="T58">
                <a:pos x="T36" y="T37"/>
              </a:cxn>
              <a:cxn ang="T59">
                <a:pos x="T38" y="T39"/>
              </a:cxn>
            </a:cxnLst>
            <a:rect l="T60" t="T61" r="T62" b="T63"/>
            <a:pathLst>
              <a:path w="154" h="340">
                <a:moveTo>
                  <a:pt x="154" y="0"/>
                </a:moveTo>
                <a:lnTo>
                  <a:pt x="143" y="5"/>
                </a:lnTo>
                <a:lnTo>
                  <a:pt x="121" y="11"/>
                </a:lnTo>
                <a:lnTo>
                  <a:pt x="99" y="16"/>
                </a:lnTo>
                <a:lnTo>
                  <a:pt x="83" y="16"/>
                </a:lnTo>
                <a:lnTo>
                  <a:pt x="72" y="33"/>
                </a:lnTo>
                <a:lnTo>
                  <a:pt x="55" y="67"/>
                </a:lnTo>
                <a:lnTo>
                  <a:pt x="44" y="94"/>
                </a:lnTo>
                <a:lnTo>
                  <a:pt x="28" y="117"/>
                </a:lnTo>
                <a:lnTo>
                  <a:pt x="17" y="128"/>
                </a:lnTo>
                <a:lnTo>
                  <a:pt x="6" y="150"/>
                </a:lnTo>
                <a:lnTo>
                  <a:pt x="0" y="167"/>
                </a:lnTo>
                <a:lnTo>
                  <a:pt x="6" y="189"/>
                </a:lnTo>
                <a:lnTo>
                  <a:pt x="17" y="212"/>
                </a:lnTo>
                <a:lnTo>
                  <a:pt x="33" y="240"/>
                </a:lnTo>
                <a:lnTo>
                  <a:pt x="66" y="267"/>
                </a:lnTo>
                <a:lnTo>
                  <a:pt x="83" y="284"/>
                </a:lnTo>
                <a:lnTo>
                  <a:pt x="105" y="301"/>
                </a:lnTo>
                <a:lnTo>
                  <a:pt x="132" y="318"/>
                </a:lnTo>
                <a:lnTo>
                  <a:pt x="154" y="34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62" name="Freeform 38"/>
          <xdr:cNvSpPr>
            <a:spLocks/>
          </xdr:cNvSpPr>
        </xdr:nvSpPr>
        <xdr:spPr bwMode="auto">
          <a:xfrm>
            <a:off x="2380" y="2379"/>
            <a:ext cx="93" cy="365"/>
          </a:xfrm>
          <a:custGeom>
            <a:avLst/>
            <a:gdLst>
              <a:gd name="T0" fmla="*/ 0 w 170"/>
              <a:gd name="T1" fmla="*/ 31 h 675"/>
              <a:gd name="T2" fmla="*/ 1 w 170"/>
              <a:gd name="T3" fmla="*/ 31 h 675"/>
              <a:gd name="T4" fmla="*/ 2 w 170"/>
              <a:gd name="T5" fmla="*/ 30 h 675"/>
              <a:gd name="T6" fmla="*/ 2 w 170"/>
              <a:gd name="T7" fmla="*/ 28 h 675"/>
              <a:gd name="T8" fmla="*/ 2 w 170"/>
              <a:gd name="T9" fmla="*/ 27 h 675"/>
              <a:gd name="T10" fmla="*/ 3 w 170"/>
              <a:gd name="T11" fmla="*/ 26 h 675"/>
              <a:gd name="T12" fmla="*/ 3 w 170"/>
              <a:gd name="T13" fmla="*/ 25 h 675"/>
              <a:gd name="T14" fmla="*/ 3 w 170"/>
              <a:gd name="T15" fmla="*/ 21 h 675"/>
              <a:gd name="T16" fmla="*/ 3 w 170"/>
              <a:gd name="T17" fmla="*/ 21 h 675"/>
              <a:gd name="T18" fmla="*/ 3 w 170"/>
              <a:gd name="T19" fmla="*/ 20 h 675"/>
              <a:gd name="T20" fmla="*/ 3 w 170"/>
              <a:gd name="T21" fmla="*/ 19 h 675"/>
              <a:gd name="T22" fmla="*/ 3 w 170"/>
              <a:gd name="T23" fmla="*/ 17 h 675"/>
              <a:gd name="T24" fmla="*/ 4 w 170"/>
              <a:gd name="T25" fmla="*/ 15 h 675"/>
              <a:gd name="T26" fmla="*/ 4 w 170"/>
              <a:gd name="T27" fmla="*/ 13 h 675"/>
              <a:gd name="T28" fmla="*/ 4 w 170"/>
              <a:gd name="T29" fmla="*/ 12 h 675"/>
              <a:gd name="T30" fmla="*/ 4 w 170"/>
              <a:gd name="T31" fmla="*/ 11 h 675"/>
              <a:gd name="T32" fmla="*/ 5 w 170"/>
              <a:gd name="T33" fmla="*/ 9 h 675"/>
              <a:gd name="T34" fmla="*/ 6 w 170"/>
              <a:gd name="T35" fmla="*/ 7 h 675"/>
              <a:gd name="T36" fmla="*/ 7 w 170"/>
              <a:gd name="T37" fmla="*/ 5 h 675"/>
              <a:gd name="T38" fmla="*/ 8 w 170"/>
              <a:gd name="T39" fmla="*/ 4 h 675"/>
              <a:gd name="T40" fmla="*/ 8 w 170"/>
              <a:gd name="T41" fmla="*/ 3 h 675"/>
              <a:gd name="T42" fmla="*/ 8 w 170"/>
              <a:gd name="T43" fmla="*/ 2 h 675"/>
              <a:gd name="T44" fmla="*/ 8 w 170"/>
              <a:gd name="T45" fmla="*/ 1 h 675"/>
              <a:gd name="T46" fmla="*/ 8 w 170"/>
              <a:gd name="T47" fmla="*/ 0 h 675"/>
              <a:gd name="T48" fmla="*/ 0 60000 65536"/>
              <a:gd name="T49" fmla="*/ 0 60000 65536"/>
              <a:gd name="T50" fmla="*/ 0 60000 65536"/>
              <a:gd name="T51" fmla="*/ 0 60000 65536"/>
              <a:gd name="T52" fmla="*/ 0 60000 65536"/>
              <a:gd name="T53" fmla="*/ 0 60000 65536"/>
              <a:gd name="T54" fmla="*/ 0 60000 65536"/>
              <a:gd name="T55" fmla="*/ 0 60000 65536"/>
              <a:gd name="T56" fmla="*/ 0 60000 65536"/>
              <a:gd name="T57" fmla="*/ 0 60000 65536"/>
              <a:gd name="T58" fmla="*/ 0 60000 65536"/>
              <a:gd name="T59" fmla="*/ 0 60000 65536"/>
              <a:gd name="T60" fmla="*/ 0 60000 65536"/>
              <a:gd name="T61" fmla="*/ 0 60000 65536"/>
              <a:gd name="T62" fmla="*/ 0 60000 65536"/>
              <a:gd name="T63" fmla="*/ 0 60000 65536"/>
              <a:gd name="T64" fmla="*/ 0 60000 65536"/>
              <a:gd name="T65" fmla="*/ 0 60000 65536"/>
              <a:gd name="T66" fmla="*/ 0 60000 65536"/>
              <a:gd name="T67" fmla="*/ 0 60000 65536"/>
              <a:gd name="T68" fmla="*/ 0 60000 65536"/>
              <a:gd name="T69" fmla="*/ 0 60000 65536"/>
              <a:gd name="T70" fmla="*/ 0 60000 65536"/>
              <a:gd name="T71" fmla="*/ 0 60000 65536"/>
              <a:gd name="T72" fmla="*/ 0 w 170"/>
              <a:gd name="T73" fmla="*/ 0 h 675"/>
              <a:gd name="T74" fmla="*/ 170 w 170"/>
              <a:gd name="T75" fmla="*/ 675 h 675"/>
            </a:gdLst>
            <a:ahLst/>
            <a:cxnLst>
              <a:cxn ang="T48">
                <a:pos x="T0" y="T1"/>
              </a:cxn>
              <a:cxn ang="T49">
                <a:pos x="T2" y="T3"/>
              </a:cxn>
              <a:cxn ang="T50">
                <a:pos x="T4" y="T5"/>
              </a:cxn>
              <a:cxn ang="T51">
                <a:pos x="T6" y="T7"/>
              </a:cxn>
              <a:cxn ang="T52">
                <a:pos x="T8" y="T9"/>
              </a:cxn>
              <a:cxn ang="T53">
                <a:pos x="T10" y="T11"/>
              </a:cxn>
              <a:cxn ang="T54">
                <a:pos x="T12" y="T13"/>
              </a:cxn>
              <a:cxn ang="T55">
                <a:pos x="T14" y="T15"/>
              </a:cxn>
              <a:cxn ang="T56">
                <a:pos x="T16" y="T17"/>
              </a:cxn>
              <a:cxn ang="T57">
                <a:pos x="T18" y="T19"/>
              </a:cxn>
              <a:cxn ang="T58">
                <a:pos x="T20" y="T21"/>
              </a:cxn>
              <a:cxn ang="T59">
                <a:pos x="T22" y="T23"/>
              </a:cxn>
              <a:cxn ang="T60">
                <a:pos x="T24" y="T25"/>
              </a:cxn>
              <a:cxn ang="T61">
                <a:pos x="T26" y="T27"/>
              </a:cxn>
              <a:cxn ang="T62">
                <a:pos x="T28" y="T29"/>
              </a:cxn>
              <a:cxn ang="T63">
                <a:pos x="T30" y="T31"/>
              </a:cxn>
              <a:cxn ang="T64">
                <a:pos x="T32" y="T33"/>
              </a:cxn>
              <a:cxn ang="T65">
                <a:pos x="T34" y="T35"/>
              </a:cxn>
              <a:cxn ang="T66">
                <a:pos x="T36" y="T37"/>
              </a:cxn>
              <a:cxn ang="T67">
                <a:pos x="T38" y="T39"/>
              </a:cxn>
              <a:cxn ang="T68">
                <a:pos x="T40" y="T41"/>
              </a:cxn>
              <a:cxn ang="T69">
                <a:pos x="T42" y="T43"/>
              </a:cxn>
              <a:cxn ang="T70">
                <a:pos x="T44" y="T45"/>
              </a:cxn>
              <a:cxn ang="T71">
                <a:pos x="T46" y="T47"/>
              </a:cxn>
            </a:cxnLst>
            <a:rect l="T72" t="T73" r="T74" b="T75"/>
            <a:pathLst>
              <a:path w="170" h="675">
                <a:moveTo>
                  <a:pt x="0" y="675"/>
                </a:moveTo>
                <a:lnTo>
                  <a:pt x="22" y="664"/>
                </a:lnTo>
                <a:lnTo>
                  <a:pt x="33" y="647"/>
                </a:lnTo>
                <a:lnTo>
                  <a:pt x="38" y="614"/>
                </a:lnTo>
                <a:lnTo>
                  <a:pt x="49" y="586"/>
                </a:lnTo>
                <a:lnTo>
                  <a:pt x="55" y="575"/>
                </a:lnTo>
                <a:lnTo>
                  <a:pt x="66" y="552"/>
                </a:lnTo>
                <a:lnTo>
                  <a:pt x="66" y="457"/>
                </a:lnTo>
                <a:lnTo>
                  <a:pt x="60" y="446"/>
                </a:lnTo>
                <a:lnTo>
                  <a:pt x="60" y="429"/>
                </a:lnTo>
                <a:lnTo>
                  <a:pt x="55" y="413"/>
                </a:lnTo>
                <a:lnTo>
                  <a:pt x="55" y="379"/>
                </a:lnTo>
                <a:lnTo>
                  <a:pt x="77" y="323"/>
                </a:lnTo>
                <a:lnTo>
                  <a:pt x="82" y="284"/>
                </a:lnTo>
                <a:lnTo>
                  <a:pt x="77" y="273"/>
                </a:lnTo>
                <a:lnTo>
                  <a:pt x="77" y="245"/>
                </a:lnTo>
                <a:lnTo>
                  <a:pt x="110" y="184"/>
                </a:lnTo>
                <a:lnTo>
                  <a:pt x="121" y="150"/>
                </a:lnTo>
                <a:lnTo>
                  <a:pt x="137" y="122"/>
                </a:lnTo>
                <a:lnTo>
                  <a:pt x="159" y="89"/>
                </a:lnTo>
                <a:lnTo>
                  <a:pt x="165" y="55"/>
                </a:lnTo>
                <a:lnTo>
                  <a:pt x="170" y="39"/>
                </a:lnTo>
                <a:lnTo>
                  <a:pt x="170" y="28"/>
                </a:lnTo>
                <a:lnTo>
                  <a:pt x="154"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123063" name="Freeform 39"/>
          <xdr:cNvSpPr>
            <a:spLocks/>
          </xdr:cNvSpPr>
        </xdr:nvSpPr>
        <xdr:spPr bwMode="auto">
          <a:xfrm>
            <a:off x="3982" y="2647"/>
            <a:ext cx="71" cy="97"/>
          </a:xfrm>
          <a:custGeom>
            <a:avLst/>
            <a:gdLst>
              <a:gd name="T0" fmla="*/ 6 w 132"/>
              <a:gd name="T1" fmla="*/ 9 h 179"/>
              <a:gd name="T2" fmla="*/ 6 w 132"/>
              <a:gd name="T3" fmla="*/ 8 h 179"/>
              <a:gd name="T4" fmla="*/ 6 w 132"/>
              <a:gd name="T5" fmla="*/ 7 h 179"/>
              <a:gd name="T6" fmla="*/ 3 w 132"/>
              <a:gd name="T7" fmla="*/ 6 h 179"/>
              <a:gd name="T8" fmla="*/ 3 w 132"/>
              <a:gd name="T9" fmla="*/ 5 h 179"/>
              <a:gd name="T10" fmla="*/ 3 w 132"/>
              <a:gd name="T11" fmla="*/ 4 h 179"/>
              <a:gd name="T12" fmla="*/ 2 w 132"/>
              <a:gd name="T13" fmla="*/ 4 h 179"/>
              <a:gd name="T14" fmla="*/ 2 w 132"/>
              <a:gd name="T15" fmla="*/ 2 h 179"/>
              <a:gd name="T16" fmla="*/ 1 w 132"/>
              <a:gd name="T17" fmla="*/ 1 h 179"/>
              <a:gd name="T18" fmla="*/ 1 w 132"/>
              <a:gd name="T19" fmla="*/ 1 h 179"/>
              <a:gd name="T20" fmla="*/ 0 w 132"/>
              <a:gd name="T21" fmla="*/ 0 h 179"/>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32"/>
              <a:gd name="T34" fmla="*/ 0 h 179"/>
              <a:gd name="T35" fmla="*/ 132 w 132"/>
              <a:gd name="T36" fmla="*/ 179 h 179"/>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32" h="179">
                <a:moveTo>
                  <a:pt x="132" y="179"/>
                </a:moveTo>
                <a:lnTo>
                  <a:pt x="132" y="157"/>
                </a:lnTo>
                <a:lnTo>
                  <a:pt x="126" y="146"/>
                </a:lnTo>
                <a:lnTo>
                  <a:pt x="77" y="129"/>
                </a:lnTo>
                <a:lnTo>
                  <a:pt x="66" y="118"/>
                </a:lnTo>
                <a:lnTo>
                  <a:pt x="60" y="90"/>
                </a:lnTo>
                <a:lnTo>
                  <a:pt x="49" y="79"/>
                </a:lnTo>
                <a:lnTo>
                  <a:pt x="44" y="51"/>
                </a:lnTo>
                <a:lnTo>
                  <a:pt x="27" y="23"/>
                </a:lnTo>
                <a:lnTo>
                  <a:pt x="11" y="6"/>
                </a:lnTo>
                <a:lnTo>
                  <a:pt x="0" y="0"/>
                </a:lnTo>
              </a:path>
            </a:pathLst>
          </a:custGeom>
          <a:noFill/>
          <a:ln w="9525">
            <a:solidFill>
              <a:srgbClr val="376092"/>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oneCellAnchor>
    <xdr:from>
      <xdr:col>3</xdr:col>
      <xdr:colOff>430668</xdr:colOff>
      <xdr:row>3</xdr:row>
      <xdr:rowOff>26532</xdr:rowOff>
    </xdr:from>
    <xdr:ext cx="248851" cy="881588"/>
    <xdr:sp macro="" textlink="">
      <xdr:nvSpPr>
        <xdr:cNvPr id="3" name="TextBox 2"/>
        <xdr:cNvSpPr txBox="1"/>
      </xdr:nvSpPr>
      <xdr:spPr>
        <a:xfrm rot="18671580">
          <a:off x="2676525" y="1171575"/>
          <a:ext cx="881588" cy="248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chemeClr val="accent5">
                  <a:lumMod val="75000"/>
                </a:schemeClr>
              </a:solidFill>
            </a:rPr>
            <a:t>Bloody Brook</a:t>
          </a:r>
        </a:p>
      </xdr:txBody>
    </xdr:sp>
    <xdr:clientData/>
  </xdr:oneCellAnchor>
  <xdr:oneCellAnchor>
    <xdr:from>
      <xdr:col>2</xdr:col>
      <xdr:colOff>235508</xdr:colOff>
      <xdr:row>5</xdr:row>
      <xdr:rowOff>38101</xdr:rowOff>
    </xdr:from>
    <xdr:ext cx="1134478" cy="248851"/>
    <xdr:sp macro="" textlink="">
      <xdr:nvSpPr>
        <xdr:cNvPr id="64" name="TextBox 63"/>
        <xdr:cNvSpPr txBox="1"/>
      </xdr:nvSpPr>
      <xdr:spPr>
        <a:xfrm rot="2317197">
          <a:off x="1721408" y="1200151"/>
          <a:ext cx="1134478" cy="248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rgbClr val="00B050"/>
              </a:solidFill>
            </a:rPr>
            <a:t>Onondaga Lk Park</a:t>
          </a:r>
        </a:p>
      </xdr:txBody>
    </xdr:sp>
    <xdr:clientData/>
  </xdr:oneCellAnchor>
  <xdr:oneCellAnchor>
    <xdr:from>
      <xdr:col>1</xdr:col>
      <xdr:colOff>596974</xdr:colOff>
      <xdr:row>3</xdr:row>
      <xdr:rowOff>167904</xdr:rowOff>
    </xdr:from>
    <xdr:ext cx="415307" cy="368434"/>
    <xdr:sp macro="" textlink="">
      <xdr:nvSpPr>
        <xdr:cNvPr id="65" name="TextBox 64"/>
        <xdr:cNvSpPr txBox="1"/>
      </xdr:nvSpPr>
      <xdr:spPr>
        <a:xfrm>
          <a:off x="1388878" y="993035"/>
          <a:ext cx="415307" cy="36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7432" tIns="27432" rIns="27432" bIns="27432" rtlCol="0" anchor="t">
          <a:spAutoFit/>
        </a:bodyPr>
        <a:lstStyle/>
        <a:p>
          <a:r>
            <a:rPr lang="en-US" sz="1000" i="1">
              <a:solidFill>
                <a:schemeClr val="accent5">
                  <a:lumMod val="75000"/>
                </a:schemeClr>
              </a:solidFill>
            </a:rPr>
            <a:t>Willow</a:t>
          </a:r>
        </a:p>
        <a:p>
          <a:r>
            <a:rPr lang="en-US" sz="1000" i="1">
              <a:solidFill>
                <a:schemeClr val="accent5">
                  <a:lumMod val="75000"/>
                </a:schemeClr>
              </a:solidFill>
            </a:rPr>
            <a:t>Bay</a:t>
          </a:r>
        </a:p>
      </xdr:txBody>
    </xdr:sp>
    <xdr:clientData/>
  </xdr:oneCellAnchor>
  <xdr:oneCellAnchor>
    <xdr:from>
      <xdr:col>1</xdr:col>
      <xdr:colOff>11791</xdr:colOff>
      <xdr:row>5</xdr:row>
      <xdr:rowOff>60325</xdr:rowOff>
    </xdr:from>
    <xdr:ext cx="387542" cy="368434"/>
    <xdr:sp macro="" textlink="">
      <xdr:nvSpPr>
        <xdr:cNvPr id="66" name="TextBox 65"/>
        <xdr:cNvSpPr txBox="1"/>
      </xdr:nvSpPr>
      <xdr:spPr>
        <a:xfrm>
          <a:off x="805541" y="1228725"/>
          <a:ext cx="387542" cy="3684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27432" tIns="27432" rIns="27432" bIns="27432" rtlCol="0" anchor="t">
          <a:spAutoFit/>
        </a:bodyPr>
        <a:lstStyle/>
        <a:p>
          <a:pPr algn="r"/>
          <a:r>
            <a:rPr lang="en-US" sz="1000" i="1">
              <a:solidFill>
                <a:schemeClr val="accent5">
                  <a:lumMod val="75000"/>
                </a:schemeClr>
              </a:solidFill>
            </a:rPr>
            <a:t>Maple</a:t>
          </a:r>
        </a:p>
        <a:p>
          <a:pPr algn="r"/>
          <a:r>
            <a:rPr lang="en-US" sz="1000" i="1">
              <a:solidFill>
                <a:schemeClr val="accent5">
                  <a:lumMod val="75000"/>
                </a:schemeClr>
              </a:solidFill>
            </a:rPr>
            <a:t>Bay</a:t>
          </a:r>
        </a:p>
      </xdr:txBody>
    </xdr:sp>
    <xdr:clientData/>
  </xdr:oneCellAnchor>
  <xdr:oneCellAnchor>
    <xdr:from>
      <xdr:col>1</xdr:col>
      <xdr:colOff>695312</xdr:colOff>
      <xdr:row>11</xdr:row>
      <xdr:rowOff>39833</xdr:rowOff>
    </xdr:from>
    <xdr:ext cx="405367" cy="645433"/>
    <xdr:sp macro="" textlink="">
      <xdr:nvSpPr>
        <xdr:cNvPr id="67" name="TextBox 66"/>
        <xdr:cNvSpPr txBox="1"/>
      </xdr:nvSpPr>
      <xdr:spPr>
        <a:xfrm rot="17087273">
          <a:off x="1365854" y="2293466"/>
          <a:ext cx="645433" cy="4053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chemeClr val="accent5">
                  <a:lumMod val="75000"/>
                </a:schemeClr>
              </a:solidFill>
            </a:rPr>
            <a:t>Ninemile</a:t>
          </a:r>
        </a:p>
        <a:p>
          <a:r>
            <a:rPr lang="en-US" sz="1000" i="1">
              <a:solidFill>
                <a:schemeClr val="accent5">
                  <a:lumMod val="75000"/>
                </a:schemeClr>
              </a:solidFill>
            </a:rPr>
            <a:t>Creek</a:t>
          </a:r>
        </a:p>
      </xdr:txBody>
    </xdr:sp>
    <xdr:clientData/>
  </xdr:oneCellAnchor>
  <xdr:oneCellAnchor>
    <xdr:from>
      <xdr:col>3</xdr:col>
      <xdr:colOff>295273</xdr:colOff>
      <xdr:row>18</xdr:row>
      <xdr:rowOff>114315</xdr:rowOff>
    </xdr:from>
    <xdr:ext cx="405367" cy="550151"/>
    <xdr:sp macro="" textlink="">
      <xdr:nvSpPr>
        <xdr:cNvPr id="68" name="TextBox 67"/>
        <xdr:cNvSpPr txBox="1"/>
      </xdr:nvSpPr>
      <xdr:spPr>
        <a:xfrm rot="16611379">
          <a:off x="2785106" y="3463307"/>
          <a:ext cx="550151" cy="4053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chemeClr val="accent5">
                  <a:lumMod val="75000"/>
                </a:schemeClr>
              </a:solidFill>
            </a:rPr>
            <a:t>Harbor</a:t>
          </a:r>
        </a:p>
        <a:p>
          <a:r>
            <a:rPr lang="en-US" sz="1000" i="1">
              <a:solidFill>
                <a:schemeClr val="accent5">
                  <a:lumMod val="75000"/>
                </a:schemeClr>
              </a:solidFill>
            </a:rPr>
            <a:t>Brook</a:t>
          </a:r>
        </a:p>
      </xdr:txBody>
    </xdr:sp>
    <xdr:clientData/>
  </xdr:oneCellAnchor>
  <xdr:oneCellAnchor>
    <xdr:from>
      <xdr:col>2</xdr:col>
      <xdr:colOff>592609</xdr:colOff>
      <xdr:row>11</xdr:row>
      <xdr:rowOff>56143</xdr:rowOff>
    </xdr:from>
    <xdr:ext cx="248851" cy="761747"/>
    <xdr:sp macro="" textlink="">
      <xdr:nvSpPr>
        <xdr:cNvPr id="69" name="TextBox 68"/>
        <xdr:cNvSpPr txBox="1"/>
      </xdr:nvSpPr>
      <xdr:spPr>
        <a:xfrm rot="2793078">
          <a:off x="1828411" y="2471591"/>
          <a:ext cx="761747" cy="248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chemeClr val="bg2">
                  <a:lumMod val="50000"/>
                </a:schemeClr>
              </a:solidFill>
            </a:rPr>
            <a:t>Wastebeds</a:t>
          </a:r>
        </a:p>
      </xdr:txBody>
    </xdr:sp>
    <xdr:clientData/>
  </xdr:oneCellAnchor>
  <xdr:oneCellAnchor>
    <xdr:from>
      <xdr:col>4</xdr:col>
      <xdr:colOff>211594</xdr:colOff>
      <xdr:row>10</xdr:row>
      <xdr:rowOff>122005</xdr:rowOff>
    </xdr:from>
    <xdr:ext cx="248851" cy="677943"/>
    <xdr:sp macro="" textlink="">
      <xdr:nvSpPr>
        <xdr:cNvPr id="70" name="TextBox 69"/>
        <xdr:cNvSpPr txBox="1"/>
      </xdr:nvSpPr>
      <xdr:spPr>
        <a:xfrm rot="18073062">
          <a:off x="3645123" y="2308226"/>
          <a:ext cx="677943" cy="248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chemeClr val="accent5">
                  <a:lumMod val="75000"/>
                </a:schemeClr>
              </a:solidFill>
            </a:rPr>
            <a:t>Ley Creek</a:t>
          </a:r>
        </a:p>
      </xdr:txBody>
    </xdr:sp>
    <xdr:clientData/>
  </xdr:oneCellAnchor>
  <xdr:oneCellAnchor>
    <xdr:from>
      <xdr:col>4</xdr:col>
      <xdr:colOff>118695</xdr:colOff>
      <xdr:row>19</xdr:row>
      <xdr:rowOff>31747</xdr:rowOff>
    </xdr:from>
    <xdr:ext cx="1050609" cy="248851"/>
    <xdr:sp macro="" textlink="">
      <xdr:nvSpPr>
        <xdr:cNvPr id="71" name="TextBox 70"/>
        <xdr:cNvSpPr txBox="1"/>
      </xdr:nvSpPr>
      <xdr:spPr>
        <a:xfrm rot="2455895">
          <a:off x="3766770" y="3470272"/>
          <a:ext cx="1050609" cy="248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chemeClr val="accent5">
                  <a:lumMod val="75000"/>
                </a:schemeClr>
              </a:solidFill>
            </a:rPr>
            <a:t>Onondaga Creek</a:t>
          </a:r>
        </a:p>
      </xdr:txBody>
    </xdr:sp>
    <xdr:clientData/>
  </xdr:oneCellAnchor>
  <xdr:twoCellAnchor>
    <xdr:from>
      <xdr:col>3</xdr:col>
      <xdr:colOff>923925</xdr:colOff>
      <xdr:row>18</xdr:row>
      <xdr:rowOff>85725</xdr:rowOff>
    </xdr:from>
    <xdr:to>
      <xdr:col>3</xdr:col>
      <xdr:colOff>1057275</xdr:colOff>
      <xdr:row>20</xdr:row>
      <xdr:rowOff>47625</xdr:rowOff>
    </xdr:to>
    <xdr:sp macro="" textlink="">
      <xdr:nvSpPr>
        <xdr:cNvPr id="4" name="Rectangle 3"/>
        <xdr:cNvSpPr/>
      </xdr:nvSpPr>
      <xdr:spPr>
        <a:xfrm rot="18685420">
          <a:off x="3409950" y="3438525"/>
          <a:ext cx="285750" cy="133350"/>
        </a:xfrm>
        <a:prstGeom prst="rect">
          <a:avLst/>
        </a:prstGeom>
        <a:solidFill>
          <a:schemeClr val="bg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oneCellAnchor>
    <xdr:from>
      <xdr:col>3</xdr:col>
      <xdr:colOff>960908</xdr:colOff>
      <xdr:row>18</xdr:row>
      <xdr:rowOff>55875</xdr:rowOff>
    </xdr:from>
    <xdr:ext cx="248851" cy="508281"/>
    <xdr:sp macro="" textlink="">
      <xdr:nvSpPr>
        <xdr:cNvPr id="73" name="TextBox 72"/>
        <xdr:cNvSpPr txBox="1"/>
      </xdr:nvSpPr>
      <xdr:spPr>
        <a:xfrm rot="18464237">
          <a:off x="3393418" y="3462190"/>
          <a:ext cx="508281" cy="2488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lang="en-US" sz="1000" i="1">
              <a:solidFill>
                <a:schemeClr val="bg2">
                  <a:lumMod val="50000"/>
                </a:schemeClr>
              </a:solidFill>
            </a:rPr>
            <a:t>Metro</a:t>
          </a:r>
        </a:p>
      </xdr:txBody>
    </xdr:sp>
    <xdr:clientData/>
  </xdr:oneCellAnchor>
  <xdr:twoCellAnchor>
    <xdr:from>
      <xdr:col>3</xdr:col>
      <xdr:colOff>693923</xdr:colOff>
      <xdr:row>17</xdr:row>
      <xdr:rowOff>53975</xdr:rowOff>
    </xdr:from>
    <xdr:to>
      <xdr:col>4</xdr:col>
      <xdr:colOff>1074</xdr:colOff>
      <xdr:row>19</xdr:row>
      <xdr:rowOff>71111</xdr:rowOff>
    </xdr:to>
    <xdr:grpSp>
      <xdr:nvGrpSpPr>
        <xdr:cNvPr id="14" name="Group 13"/>
        <xdr:cNvGrpSpPr/>
      </xdr:nvGrpSpPr>
      <xdr:grpSpPr>
        <a:xfrm>
          <a:off x="3257920" y="3149600"/>
          <a:ext cx="392558" cy="338328"/>
          <a:chOff x="3075172" y="3149600"/>
          <a:chExt cx="392558" cy="338328"/>
        </a:xfrm>
      </xdr:grpSpPr>
      <xdr:graphicFrame macro="">
        <xdr:nvGraphicFramePr>
          <xdr:cNvPr id="123021" name="Chart 58"/>
          <xdr:cNvGraphicFramePr>
            <a:graphicFrameLocks/>
          </xdr:cNvGraphicFramePr>
        </xdr:nvGraphicFramePr>
        <xdr:xfrm>
          <a:off x="3075172" y="3149600"/>
          <a:ext cx="338328" cy="338328"/>
        </xdr:xfrm>
        <a:graphic>
          <a:graphicData uri="http://schemas.openxmlformats.org/drawingml/2006/chart">
            <c:chart xmlns:c="http://schemas.openxmlformats.org/drawingml/2006/chart" xmlns:r="http://schemas.openxmlformats.org/officeDocument/2006/relationships" r:id="rId1"/>
          </a:graphicData>
        </a:graphic>
      </xdr:graphicFrame>
      <xdr:sp macro="" textlink="$S$10">
        <xdr:nvSpPr>
          <xdr:cNvPr id="43" name="Text Box 7"/>
          <xdr:cNvSpPr txBox="1">
            <a:spLocks noChangeArrowheads="1"/>
          </xdr:cNvSpPr>
        </xdr:nvSpPr>
        <xdr:spPr bwMode="auto">
          <a:xfrm>
            <a:off x="3112130" y="3300258"/>
            <a:ext cx="355600" cy="176010"/>
          </a:xfrm>
          <a:prstGeom prst="rect">
            <a:avLst/>
          </a:prstGeom>
          <a:noFill/>
          <a:ln>
            <a:noFill/>
          </a:ln>
        </xdr:spPr>
        <xdr:txBody>
          <a:bodyPr vertOverflow="clip" wrap="square" lIns="27432" tIns="22860" rIns="27432" bIns="27432" anchor="t">
            <a:spAutoFit/>
          </a:bodyPr>
          <a:lstStyle/>
          <a:p>
            <a:pPr algn="l" rtl="0">
              <a:defRPr sz="1000"/>
            </a:pPr>
            <a:fld id="{1B2EE926-3AB6-42A6-B30F-071087BD130C}" type="TxLink">
              <a:rPr lang="en-US" sz="800" b="0" i="0" u="none" strike="noStrike" baseline="0">
                <a:solidFill>
                  <a:srgbClr val="000000"/>
                </a:solidFill>
                <a:latin typeface="+mn-lt"/>
                <a:cs typeface="Arial"/>
              </a:rPr>
              <a:pPr algn="l" rtl="0">
                <a:defRPr sz="1000"/>
              </a:pPr>
              <a:t>61%</a:t>
            </a:fld>
            <a:endParaRPr lang="en-US" sz="800" b="0" i="0" u="none" strike="noStrike" baseline="0">
              <a:solidFill>
                <a:srgbClr val="000000"/>
              </a:solidFill>
              <a:latin typeface="+mn-lt"/>
              <a:cs typeface="Arial"/>
            </a:endParaRPr>
          </a:p>
        </xdr:txBody>
      </xdr:sp>
    </xdr:grpSp>
    <xdr:clientData/>
  </xdr:twoCellAnchor>
  <xdr:twoCellAnchor>
    <xdr:from>
      <xdr:col>3</xdr:col>
      <xdr:colOff>807853</xdr:colOff>
      <xdr:row>13</xdr:row>
      <xdr:rowOff>137337</xdr:rowOff>
    </xdr:from>
    <xdr:to>
      <xdr:col>4</xdr:col>
      <xdr:colOff>131777</xdr:colOff>
      <xdr:row>15</xdr:row>
      <xdr:rowOff>154473</xdr:rowOff>
    </xdr:to>
    <xdr:grpSp>
      <xdr:nvGrpSpPr>
        <xdr:cNvPr id="12" name="Group 11"/>
        <xdr:cNvGrpSpPr/>
      </xdr:nvGrpSpPr>
      <xdr:grpSpPr>
        <a:xfrm>
          <a:off x="3371850" y="2590578"/>
          <a:ext cx="409331" cy="338328"/>
          <a:chOff x="3316472" y="2596116"/>
          <a:chExt cx="409331" cy="338328"/>
        </a:xfrm>
      </xdr:grpSpPr>
      <xdr:graphicFrame macro="">
        <xdr:nvGraphicFramePr>
          <xdr:cNvPr id="123018" name="Chart 55"/>
          <xdr:cNvGraphicFramePr>
            <a:graphicFrameLocks/>
          </xdr:cNvGraphicFramePr>
        </xdr:nvGraphicFramePr>
        <xdr:xfrm>
          <a:off x="3316472" y="2596116"/>
          <a:ext cx="338328" cy="338328"/>
        </xdr:xfrm>
        <a:graphic>
          <a:graphicData uri="http://schemas.openxmlformats.org/drawingml/2006/chart">
            <c:chart xmlns:c="http://schemas.openxmlformats.org/drawingml/2006/chart" xmlns:r="http://schemas.openxmlformats.org/officeDocument/2006/relationships" r:id="rId2"/>
          </a:graphicData>
        </a:graphic>
      </xdr:graphicFrame>
      <xdr:sp macro="" textlink="$S$7">
        <xdr:nvSpPr>
          <xdr:cNvPr id="46" name="Text Box 13"/>
          <xdr:cNvSpPr txBox="1">
            <a:spLocks noChangeArrowheads="1"/>
          </xdr:cNvSpPr>
        </xdr:nvSpPr>
        <xdr:spPr bwMode="auto">
          <a:xfrm>
            <a:off x="3347978" y="2750406"/>
            <a:ext cx="377825" cy="176010"/>
          </a:xfrm>
          <a:prstGeom prst="rect">
            <a:avLst/>
          </a:prstGeom>
          <a:noFill/>
          <a:ln>
            <a:noFill/>
          </a:ln>
        </xdr:spPr>
        <xdr:txBody>
          <a:bodyPr vertOverflow="clip" wrap="square" lIns="27432" tIns="22860" rIns="27432" bIns="27432" anchor="t">
            <a:spAutoFit/>
          </a:bodyPr>
          <a:lstStyle/>
          <a:p>
            <a:pPr algn="l" rtl="0">
              <a:defRPr sz="1000"/>
            </a:pPr>
            <a:fld id="{B3AB7BD3-1B79-41C4-BA35-286248ECBD71}" type="TxLink">
              <a:rPr lang="en-US" sz="800" b="0" i="0" u="none" strike="noStrike" baseline="0">
                <a:solidFill>
                  <a:srgbClr val="000000"/>
                </a:solidFill>
                <a:latin typeface="+mn-lt"/>
                <a:cs typeface="Arial"/>
              </a:rPr>
              <a:pPr algn="l" rtl="0">
                <a:defRPr sz="1000"/>
              </a:pPr>
              <a:t>61%</a:t>
            </a:fld>
            <a:endParaRPr lang="en-US" sz="800" b="0" i="0" u="none" strike="noStrike" baseline="0">
              <a:solidFill>
                <a:srgbClr val="000000"/>
              </a:solidFill>
              <a:latin typeface="+mn-lt"/>
              <a:cs typeface="Arial"/>
            </a:endParaRPr>
          </a:p>
        </xdr:txBody>
      </xdr:sp>
    </xdr:grpSp>
    <xdr:clientData/>
  </xdr:twoCellAnchor>
  <xdr:twoCellAnchor>
    <xdr:from>
      <xdr:col>3</xdr:col>
      <xdr:colOff>312993</xdr:colOff>
      <xdr:row>16</xdr:row>
      <xdr:rowOff>128995</xdr:rowOff>
    </xdr:from>
    <xdr:to>
      <xdr:col>3</xdr:col>
      <xdr:colOff>759126</xdr:colOff>
      <xdr:row>18</xdr:row>
      <xdr:rowOff>146131</xdr:rowOff>
    </xdr:to>
    <xdr:grpSp>
      <xdr:nvGrpSpPr>
        <xdr:cNvPr id="13" name="Group 12"/>
        <xdr:cNvGrpSpPr/>
      </xdr:nvGrpSpPr>
      <xdr:grpSpPr>
        <a:xfrm>
          <a:off x="2876990" y="3064024"/>
          <a:ext cx="446133" cy="338328"/>
          <a:chOff x="2672092" y="2947729"/>
          <a:chExt cx="446133" cy="338328"/>
        </a:xfrm>
      </xdr:grpSpPr>
      <xdr:graphicFrame macro="">
        <xdr:nvGraphicFramePr>
          <xdr:cNvPr id="123017" name="Chart 54"/>
          <xdr:cNvGraphicFramePr>
            <a:graphicFrameLocks/>
          </xdr:cNvGraphicFramePr>
        </xdr:nvGraphicFramePr>
        <xdr:xfrm>
          <a:off x="2779897" y="2947729"/>
          <a:ext cx="338328" cy="338328"/>
        </xdr:xfrm>
        <a:graphic>
          <a:graphicData uri="http://schemas.openxmlformats.org/drawingml/2006/chart">
            <c:chart xmlns:c="http://schemas.openxmlformats.org/drawingml/2006/chart" xmlns:r="http://schemas.openxmlformats.org/officeDocument/2006/relationships" r:id="rId3"/>
          </a:graphicData>
        </a:graphic>
      </xdr:graphicFrame>
      <xdr:sp macro="" textlink="$S$6">
        <xdr:nvSpPr>
          <xdr:cNvPr id="45" name="Text Box 11"/>
          <xdr:cNvSpPr txBox="1">
            <a:spLocks noChangeArrowheads="1"/>
          </xdr:cNvSpPr>
        </xdr:nvSpPr>
        <xdr:spPr bwMode="auto">
          <a:xfrm>
            <a:off x="2672092" y="3084119"/>
            <a:ext cx="355600" cy="176010"/>
          </a:xfrm>
          <a:prstGeom prst="rect">
            <a:avLst/>
          </a:prstGeom>
          <a:noFill/>
          <a:ln>
            <a:noFill/>
          </a:ln>
          <a:extLst/>
        </xdr:spPr>
        <xdr:txBody>
          <a:bodyPr vertOverflow="clip" wrap="square" lIns="27432" tIns="22860" rIns="27432" bIns="27432" anchor="t">
            <a:spAutoFit/>
          </a:bodyPr>
          <a:lstStyle/>
          <a:p>
            <a:pPr algn="r" rtl="0">
              <a:defRPr sz="1000"/>
            </a:pPr>
            <a:fld id="{E4F3E5D0-6AE7-465F-8708-6C6F267BD106}" type="TxLink">
              <a:rPr lang="en-US" sz="800" b="0" i="0" u="none" strike="noStrike" baseline="0">
                <a:solidFill>
                  <a:srgbClr val="000000"/>
                </a:solidFill>
                <a:latin typeface="+mn-lt"/>
                <a:cs typeface="Arial"/>
              </a:rPr>
              <a:pPr algn="r" rtl="0">
                <a:defRPr sz="1000"/>
              </a:pPr>
              <a:t>61%</a:t>
            </a:fld>
            <a:endParaRPr lang="en-US" sz="800" b="0" i="0" u="none" strike="noStrike" baseline="0">
              <a:solidFill>
                <a:srgbClr val="000000"/>
              </a:solidFill>
              <a:latin typeface="+mn-lt"/>
              <a:cs typeface="Arial"/>
            </a:endParaRPr>
          </a:p>
        </xdr:txBody>
      </xdr:sp>
    </xdr:grpSp>
    <xdr:clientData/>
  </xdr:twoCellAnchor>
  <xdr:twoCellAnchor>
    <xdr:from>
      <xdr:col>2</xdr:col>
      <xdr:colOff>952500</xdr:colOff>
      <xdr:row>8</xdr:row>
      <xdr:rowOff>104775</xdr:rowOff>
    </xdr:from>
    <xdr:to>
      <xdr:col>3</xdr:col>
      <xdr:colOff>331619</xdr:colOff>
      <xdr:row>10</xdr:row>
      <xdr:rowOff>121911</xdr:rowOff>
    </xdr:to>
    <xdr:grpSp>
      <xdr:nvGrpSpPr>
        <xdr:cNvPr id="10" name="Group 9"/>
        <xdr:cNvGrpSpPr/>
      </xdr:nvGrpSpPr>
      <xdr:grpSpPr>
        <a:xfrm>
          <a:off x="2442166" y="1743961"/>
          <a:ext cx="453450" cy="338328"/>
          <a:chOff x="2442166" y="1743961"/>
          <a:chExt cx="453450" cy="338328"/>
        </a:xfrm>
      </xdr:grpSpPr>
      <xdr:graphicFrame macro="">
        <xdr:nvGraphicFramePr>
          <xdr:cNvPr id="123016" name="Chart 53"/>
          <xdr:cNvGraphicFramePr>
            <a:graphicFrameLocks/>
          </xdr:cNvGraphicFramePr>
        </xdr:nvGraphicFramePr>
        <xdr:xfrm>
          <a:off x="2442166" y="1743961"/>
          <a:ext cx="338328" cy="338328"/>
        </xdr:xfrm>
        <a:graphic>
          <a:graphicData uri="http://schemas.openxmlformats.org/drawingml/2006/chart">
            <c:chart xmlns:c="http://schemas.openxmlformats.org/drawingml/2006/chart" xmlns:r="http://schemas.openxmlformats.org/officeDocument/2006/relationships" r:id="rId4"/>
          </a:graphicData>
        </a:graphic>
      </xdr:graphicFrame>
      <xdr:sp macro="" textlink="$S$5">
        <xdr:nvSpPr>
          <xdr:cNvPr id="49" name="Text Box 6"/>
          <xdr:cNvSpPr txBox="1">
            <a:spLocks noChangeArrowheads="1"/>
          </xdr:cNvSpPr>
        </xdr:nvSpPr>
        <xdr:spPr bwMode="auto">
          <a:xfrm>
            <a:off x="2498742" y="1868801"/>
            <a:ext cx="396874" cy="176010"/>
          </a:xfrm>
          <a:prstGeom prst="rect">
            <a:avLst/>
          </a:prstGeom>
          <a:noFill/>
          <a:ln>
            <a:noFill/>
          </a:ln>
        </xdr:spPr>
        <xdr:txBody>
          <a:bodyPr vertOverflow="clip" wrap="square" lIns="27432" tIns="22860" rIns="27432" bIns="27432" anchor="t">
            <a:spAutoFit/>
          </a:bodyPr>
          <a:lstStyle/>
          <a:p>
            <a:pPr algn="l" rtl="0">
              <a:defRPr sz="1000"/>
            </a:pPr>
            <a:fld id="{D059EB4F-C380-4ECF-8B3B-BBA042E521AB}" type="TxLink">
              <a:rPr lang="en-US" sz="800" b="0" i="0" u="none" strike="noStrike" baseline="0">
                <a:solidFill>
                  <a:srgbClr val="000000"/>
                </a:solidFill>
                <a:latin typeface="+mn-lt"/>
                <a:cs typeface="Arial"/>
              </a:rPr>
              <a:pPr algn="l" rtl="0">
                <a:defRPr sz="1000"/>
              </a:pPr>
              <a:t>96%</a:t>
            </a:fld>
            <a:endParaRPr lang="en-US" sz="800" b="0" i="0" u="none" strike="noStrike" baseline="0">
              <a:solidFill>
                <a:srgbClr val="000000"/>
              </a:solidFill>
              <a:latin typeface="+mn-lt"/>
              <a:cs typeface="Arial"/>
            </a:endParaRPr>
          </a:p>
        </xdr:txBody>
      </xdr:sp>
    </xdr:grpSp>
    <xdr:clientData/>
  </xdr:twoCellAnchor>
  <xdr:twoCellAnchor>
    <xdr:from>
      <xdr:col>2</xdr:col>
      <xdr:colOff>572776</xdr:colOff>
      <xdr:row>11</xdr:row>
      <xdr:rowOff>38100</xdr:rowOff>
    </xdr:from>
    <xdr:to>
      <xdr:col>2</xdr:col>
      <xdr:colOff>966978</xdr:colOff>
      <xdr:row>13</xdr:row>
      <xdr:rowOff>44161</xdr:rowOff>
    </xdr:to>
    <xdr:grpSp>
      <xdr:nvGrpSpPr>
        <xdr:cNvPr id="11" name="Group 10"/>
        <xdr:cNvGrpSpPr/>
      </xdr:nvGrpSpPr>
      <xdr:grpSpPr>
        <a:xfrm>
          <a:off x="2062442" y="2159074"/>
          <a:ext cx="394202" cy="338328"/>
          <a:chOff x="2062442" y="2159074"/>
          <a:chExt cx="394202" cy="338328"/>
        </a:xfrm>
      </xdr:grpSpPr>
      <xdr:graphicFrame macro="">
        <xdr:nvGraphicFramePr>
          <xdr:cNvPr id="123023" name="Chart 61"/>
          <xdr:cNvGraphicFramePr>
            <a:graphicFrameLocks/>
          </xdr:cNvGraphicFramePr>
        </xdr:nvGraphicFramePr>
        <xdr:xfrm>
          <a:off x="2118316" y="2159074"/>
          <a:ext cx="338328" cy="338328"/>
        </xdr:xfrm>
        <a:graphic>
          <a:graphicData uri="http://schemas.openxmlformats.org/drawingml/2006/chart">
            <c:chart xmlns:c="http://schemas.openxmlformats.org/drawingml/2006/chart" xmlns:r="http://schemas.openxmlformats.org/officeDocument/2006/relationships" r:id="rId5"/>
          </a:graphicData>
        </a:graphic>
      </xdr:graphicFrame>
      <xdr:sp macro="" textlink="$S$12">
        <xdr:nvSpPr>
          <xdr:cNvPr id="51" name="Text Box 144"/>
          <xdr:cNvSpPr txBox="1">
            <a:spLocks noChangeArrowheads="1"/>
          </xdr:cNvSpPr>
        </xdr:nvSpPr>
        <xdr:spPr bwMode="auto">
          <a:xfrm>
            <a:off x="2062442" y="2292046"/>
            <a:ext cx="371474" cy="176010"/>
          </a:xfrm>
          <a:prstGeom prst="rect">
            <a:avLst/>
          </a:prstGeom>
          <a:noFill/>
          <a:ln>
            <a:noFill/>
          </a:ln>
        </xdr:spPr>
        <xdr:txBody>
          <a:bodyPr vertOverflow="clip" wrap="square" lIns="27432" tIns="22860" rIns="27432" bIns="27432" anchor="t">
            <a:spAutoFit/>
          </a:bodyPr>
          <a:lstStyle/>
          <a:p>
            <a:pPr algn="r" rtl="0">
              <a:defRPr sz="1000"/>
            </a:pPr>
            <a:fld id="{C2C759FE-00D5-47C5-A12F-A69BDBB43B9D}" type="TxLink">
              <a:rPr lang="en-US" sz="800" b="0" i="0" u="none" strike="noStrike" baseline="0">
                <a:solidFill>
                  <a:srgbClr val="000000"/>
                </a:solidFill>
                <a:latin typeface="+mn-lt"/>
                <a:cs typeface="Arial"/>
              </a:rPr>
              <a:pPr algn="r" rtl="0">
                <a:defRPr sz="1000"/>
              </a:pPr>
              <a:t>100%</a:t>
            </a:fld>
            <a:endParaRPr lang="en-US" sz="800" b="0" i="0" u="none" strike="noStrike" baseline="0">
              <a:solidFill>
                <a:srgbClr val="000000"/>
              </a:solidFill>
              <a:latin typeface="+mn-lt"/>
              <a:cs typeface="Arial"/>
            </a:endParaRPr>
          </a:p>
        </xdr:txBody>
      </xdr:sp>
    </xdr:grpSp>
    <xdr:clientData/>
  </xdr:twoCellAnchor>
  <xdr:twoCellAnchor>
    <xdr:from>
      <xdr:col>2</xdr:col>
      <xdr:colOff>50776</xdr:colOff>
      <xdr:row>9</xdr:row>
      <xdr:rowOff>1329</xdr:rowOff>
    </xdr:from>
    <xdr:to>
      <xdr:col>2</xdr:col>
      <xdr:colOff>446278</xdr:colOff>
      <xdr:row>11</xdr:row>
      <xdr:rowOff>18465</xdr:rowOff>
    </xdr:to>
    <xdr:grpSp>
      <xdr:nvGrpSpPr>
        <xdr:cNvPr id="9" name="Group 8"/>
        <xdr:cNvGrpSpPr/>
      </xdr:nvGrpSpPr>
      <xdr:grpSpPr>
        <a:xfrm>
          <a:off x="1540442" y="1801111"/>
          <a:ext cx="395502" cy="338328"/>
          <a:chOff x="1540442" y="1801111"/>
          <a:chExt cx="395502" cy="338328"/>
        </a:xfrm>
      </xdr:grpSpPr>
      <xdr:graphicFrame macro="">
        <xdr:nvGraphicFramePr>
          <xdr:cNvPr id="123015" name="Chart 52"/>
          <xdr:cNvGraphicFramePr>
            <a:graphicFrameLocks/>
          </xdr:cNvGraphicFramePr>
        </xdr:nvGraphicFramePr>
        <xdr:xfrm>
          <a:off x="1597616" y="1801111"/>
          <a:ext cx="338328" cy="338328"/>
        </xdr:xfrm>
        <a:graphic>
          <a:graphicData uri="http://schemas.openxmlformats.org/drawingml/2006/chart">
            <c:chart xmlns:c="http://schemas.openxmlformats.org/drawingml/2006/chart" xmlns:r="http://schemas.openxmlformats.org/officeDocument/2006/relationships" r:id="rId6"/>
          </a:graphicData>
        </a:graphic>
      </xdr:graphicFrame>
      <xdr:sp macro="" textlink="$S$4">
        <xdr:nvSpPr>
          <xdr:cNvPr id="47" name="Text Box 9"/>
          <xdr:cNvSpPr txBox="1">
            <a:spLocks noChangeArrowheads="1"/>
          </xdr:cNvSpPr>
        </xdr:nvSpPr>
        <xdr:spPr bwMode="auto">
          <a:xfrm>
            <a:off x="1540442" y="1941633"/>
            <a:ext cx="361950" cy="176010"/>
          </a:xfrm>
          <a:prstGeom prst="rect">
            <a:avLst/>
          </a:prstGeom>
          <a:noFill/>
          <a:ln>
            <a:noFill/>
          </a:ln>
        </xdr:spPr>
        <xdr:txBody>
          <a:bodyPr vertOverflow="clip" wrap="square" lIns="27432" tIns="22860" rIns="27432" bIns="27432" anchor="t">
            <a:spAutoFit/>
          </a:bodyPr>
          <a:lstStyle/>
          <a:p>
            <a:pPr algn="r" rtl="0">
              <a:defRPr sz="1000"/>
            </a:pPr>
            <a:fld id="{C4A98108-6D57-446E-9772-A3D5200A0498}" type="TxLink">
              <a:rPr lang="en-US" sz="800" b="0" i="0" u="none" strike="noStrike" baseline="0">
                <a:solidFill>
                  <a:srgbClr val="000000"/>
                </a:solidFill>
                <a:latin typeface="+mn-lt"/>
                <a:cs typeface="Arial"/>
              </a:rPr>
              <a:pPr algn="r" rtl="0">
                <a:defRPr sz="1000"/>
              </a:pPr>
              <a:t>91%</a:t>
            </a:fld>
            <a:endParaRPr lang="en-US" sz="800" b="0" i="0" u="none" strike="noStrike" baseline="0">
              <a:solidFill>
                <a:srgbClr val="000000"/>
              </a:solidFill>
              <a:latin typeface="+mn-lt"/>
              <a:cs typeface="Arial"/>
            </a:endParaRPr>
          </a:p>
        </xdr:txBody>
      </xdr:sp>
    </xdr:grpSp>
    <xdr:clientData/>
  </xdr:twoCellAnchor>
  <xdr:twoCellAnchor>
    <xdr:from>
      <xdr:col>2</xdr:col>
      <xdr:colOff>412750</xdr:colOff>
      <xdr:row>6</xdr:row>
      <xdr:rowOff>0</xdr:rowOff>
    </xdr:from>
    <xdr:to>
      <xdr:col>2</xdr:col>
      <xdr:colOff>793572</xdr:colOff>
      <xdr:row>8</xdr:row>
      <xdr:rowOff>17136</xdr:rowOff>
    </xdr:to>
    <xdr:grpSp>
      <xdr:nvGrpSpPr>
        <xdr:cNvPr id="8" name="Group 7"/>
        <xdr:cNvGrpSpPr/>
      </xdr:nvGrpSpPr>
      <xdr:grpSpPr>
        <a:xfrm>
          <a:off x="1902416" y="1317994"/>
          <a:ext cx="380822" cy="338328"/>
          <a:chOff x="1902416" y="1317994"/>
          <a:chExt cx="380822" cy="338328"/>
        </a:xfrm>
      </xdr:grpSpPr>
      <xdr:graphicFrame macro="">
        <xdr:nvGraphicFramePr>
          <xdr:cNvPr id="123019" name="Chart 56"/>
          <xdr:cNvGraphicFramePr>
            <a:graphicFrameLocks/>
          </xdr:cNvGraphicFramePr>
        </xdr:nvGraphicFramePr>
        <xdr:xfrm>
          <a:off x="1902416" y="1317994"/>
          <a:ext cx="338328" cy="338328"/>
        </xdr:xfrm>
        <a:graphic>
          <a:graphicData uri="http://schemas.openxmlformats.org/drawingml/2006/chart">
            <c:chart xmlns:c="http://schemas.openxmlformats.org/drawingml/2006/chart" xmlns:r="http://schemas.openxmlformats.org/officeDocument/2006/relationships" r:id="rId7"/>
          </a:graphicData>
        </a:graphic>
      </xdr:graphicFrame>
      <xdr:sp macro="" textlink="$S$8">
        <xdr:nvSpPr>
          <xdr:cNvPr id="50" name="Text Box 15"/>
          <xdr:cNvSpPr txBox="1">
            <a:spLocks noChangeArrowheads="1"/>
          </xdr:cNvSpPr>
        </xdr:nvSpPr>
        <xdr:spPr bwMode="auto">
          <a:xfrm>
            <a:off x="1943514" y="1448774"/>
            <a:ext cx="339724" cy="176010"/>
          </a:xfrm>
          <a:prstGeom prst="rect">
            <a:avLst/>
          </a:prstGeom>
          <a:noFill/>
          <a:ln>
            <a:noFill/>
          </a:ln>
        </xdr:spPr>
        <xdr:txBody>
          <a:bodyPr vertOverflow="clip" wrap="square" lIns="27432" tIns="22860" rIns="27432" bIns="27432" anchor="t">
            <a:spAutoFit/>
          </a:bodyPr>
          <a:lstStyle/>
          <a:p>
            <a:pPr algn="l" rtl="0">
              <a:defRPr sz="1000"/>
            </a:pPr>
            <a:fld id="{522DF6FE-9027-416C-8858-FCB62E622117}" type="TxLink">
              <a:rPr lang="en-US" sz="800" b="0" i="0" u="none" strike="noStrike" baseline="0">
                <a:solidFill>
                  <a:srgbClr val="000000"/>
                </a:solidFill>
                <a:latin typeface="+mn-lt"/>
                <a:cs typeface="Arial"/>
              </a:rPr>
              <a:pPr algn="l" rtl="0">
                <a:defRPr sz="1000"/>
              </a:pPr>
              <a:t>100%</a:t>
            </a:fld>
            <a:endParaRPr lang="en-US" sz="800" b="0" i="0" u="none" strike="noStrike" baseline="0">
              <a:solidFill>
                <a:srgbClr val="000000"/>
              </a:solidFill>
              <a:latin typeface="+mn-lt"/>
              <a:cs typeface="Arial"/>
            </a:endParaRPr>
          </a:p>
        </xdr:txBody>
      </xdr:sp>
    </xdr:grpSp>
    <xdr:clientData/>
  </xdr:twoCellAnchor>
  <xdr:twoCellAnchor>
    <xdr:from>
      <xdr:col>1</xdr:col>
      <xdr:colOff>476250</xdr:colOff>
      <xdr:row>2</xdr:row>
      <xdr:rowOff>361950</xdr:rowOff>
    </xdr:from>
    <xdr:to>
      <xdr:col>2</xdr:col>
      <xdr:colOff>154762</xdr:colOff>
      <xdr:row>4</xdr:row>
      <xdr:rowOff>35743</xdr:rowOff>
    </xdr:to>
    <xdr:grpSp>
      <xdr:nvGrpSpPr>
        <xdr:cNvPr id="7" name="Group 6"/>
        <xdr:cNvGrpSpPr/>
      </xdr:nvGrpSpPr>
      <xdr:grpSpPr>
        <a:xfrm>
          <a:off x="1268154" y="694217"/>
          <a:ext cx="376274" cy="338328"/>
          <a:chOff x="1268154" y="694217"/>
          <a:chExt cx="376274" cy="338328"/>
        </a:xfrm>
      </xdr:grpSpPr>
      <xdr:graphicFrame macro="">
        <xdr:nvGraphicFramePr>
          <xdr:cNvPr id="123024" name="Chart 62"/>
          <xdr:cNvGraphicFramePr>
            <a:graphicFrameLocks/>
          </xdr:cNvGraphicFramePr>
        </xdr:nvGraphicFramePr>
        <xdr:xfrm>
          <a:off x="1268154" y="694217"/>
          <a:ext cx="338328" cy="338328"/>
        </xdr:xfrm>
        <a:graphic>
          <a:graphicData uri="http://schemas.openxmlformats.org/drawingml/2006/chart">
            <c:chart xmlns:c="http://schemas.openxmlformats.org/drawingml/2006/chart" xmlns:r="http://schemas.openxmlformats.org/officeDocument/2006/relationships" r:id="rId8"/>
          </a:graphicData>
        </a:graphic>
      </xdr:graphicFrame>
      <xdr:sp macro="" textlink="$S$13">
        <xdr:nvSpPr>
          <xdr:cNvPr id="44" name="Text Box 17"/>
          <xdr:cNvSpPr txBox="1">
            <a:spLocks noChangeArrowheads="1"/>
          </xdr:cNvSpPr>
        </xdr:nvSpPr>
        <xdr:spPr bwMode="auto">
          <a:xfrm>
            <a:off x="1301529" y="816815"/>
            <a:ext cx="342899" cy="176010"/>
          </a:xfrm>
          <a:prstGeom prst="rect">
            <a:avLst/>
          </a:prstGeom>
          <a:noFill/>
          <a:ln>
            <a:noFill/>
          </a:ln>
        </xdr:spPr>
        <xdr:txBody>
          <a:bodyPr vertOverflow="clip" wrap="square" lIns="27432" tIns="22860" rIns="27432" bIns="27432" anchor="t">
            <a:spAutoFit/>
          </a:bodyPr>
          <a:lstStyle/>
          <a:p>
            <a:pPr algn="l" rtl="0">
              <a:defRPr sz="1000"/>
            </a:pPr>
            <a:fld id="{F470D113-746B-49BA-8847-47875EEDF86D}" type="TxLink">
              <a:rPr lang="en-US" sz="800" b="0" i="0" u="none" strike="noStrike" baseline="0">
                <a:solidFill>
                  <a:srgbClr val="000000"/>
                </a:solidFill>
                <a:latin typeface="+mn-lt"/>
                <a:cs typeface="Arial"/>
              </a:rPr>
              <a:pPr algn="l" rtl="0">
                <a:defRPr sz="1000"/>
              </a:pPr>
              <a:t>100%</a:t>
            </a:fld>
            <a:endParaRPr lang="en-US" sz="800" b="0" i="0" u="none" strike="noStrike" baseline="0">
              <a:solidFill>
                <a:srgbClr val="000000"/>
              </a:solidFill>
              <a:latin typeface="+mn-lt"/>
              <a:cs typeface="Arial"/>
            </a:endParaRPr>
          </a:p>
        </xdr:txBody>
      </xdr:sp>
    </xdr:grpSp>
    <xdr:clientData/>
  </xdr:twoCellAnchor>
  <xdr:twoCellAnchor>
    <xdr:from>
      <xdr:col>1</xdr:col>
      <xdr:colOff>127001</xdr:colOff>
      <xdr:row>3</xdr:row>
      <xdr:rowOff>63500</xdr:rowOff>
    </xdr:from>
    <xdr:to>
      <xdr:col>1</xdr:col>
      <xdr:colOff>488290</xdr:colOff>
      <xdr:row>5</xdr:row>
      <xdr:rowOff>52513</xdr:rowOff>
    </xdr:to>
    <xdr:grpSp>
      <xdr:nvGrpSpPr>
        <xdr:cNvPr id="5" name="Group 4"/>
        <xdr:cNvGrpSpPr/>
      </xdr:nvGrpSpPr>
      <xdr:grpSpPr>
        <a:xfrm>
          <a:off x="918905" y="888631"/>
          <a:ext cx="361289" cy="321280"/>
          <a:chOff x="918905" y="888631"/>
          <a:chExt cx="361289" cy="321280"/>
        </a:xfrm>
      </xdr:grpSpPr>
      <xdr:graphicFrame macro="">
        <xdr:nvGraphicFramePr>
          <xdr:cNvPr id="123020" name="Chart 57"/>
          <xdr:cNvGraphicFramePr>
            <a:graphicFrameLocks noChangeAspect="1"/>
          </xdr:cNvGraphicFramePr>
        </xdr:nvGraphicFramePr>
        <xdr:xfrm>
          <a:off x="918905" y="888631"/>
          <a:ext cx="338328" cy="321280"/>
        </xdr:xfrm>
        <a:graphic>
          <a:graphicData uri="http://schemas.openxmlformats.org/drawingml/2006/chart">
            <c:chart xmlns:c="http://schemas.openxmlformats.org/drawingml/2006/chart" xmlns:r="http://schemas.openxmlformats.org/officeDocument/2006/relationships" r:id="rId9"/>
          </a:graphicData>
        </a:graphic>
      </xdr:graphicFrame>
      <xdr:sp macro="" textlink="$S$9">
        <xdr:nvSpPr>
          <xdr:cNvPr id="48" name="Text Box 19"/>
          <xdr:cNvSpPr txBox="1">
            <a:spLocks noChangeArrowheads="1"/>
          </xdr:cNvSpPr>
        </xdr:nvSpPr>
        <xdr:spPr bwMode="auto">
          <a:xfrm>
            <a:off x="943645" y="998982"/>
            <a:ext cx="336549" cy="180627"/>
          </a:xfrm>
          <a:prstGeom prst="rect">
            <a:avLst/>
          </a:prstGeom>
          <a:noFill/>
          <a:ln w="9525">
            <a:noFill/>
            <a:miter lim="800000"/>
            <a:headEnd/>
            <a:tailEnd/>
          </a:ln>
        </xdr:spPr>
        <xdr:txBody>
          <a:bodyPr vertOverflow="clip" horzOverflow="clip" wrap="square" lIns="27432" tIns="27432" rIns="27432" bIns="27432">
            <a:spAutoFit/>
          </a:bodyPr>
          <a:lstStyle/>
          <a:p>
            <a:pPr algn="ctr" rtl="0">
              <a:defRPr sz="1000"/>
            </a:pPr>
            <a:fld id="{2F7B3CF4-E1D8-402B-A5A6-506414B824EF}" type="TxLink">
              <a:rPr lang="en-US" sz="800" b="0" i="0" u="none" strike="noStrike" baseline="0">
                <a:solidFill>
                  <a:srgbClr val="000000"/>
                </a:solidFill>
                <a:latin typeface="+mn-lt"/>
                <a:cs typeface="Arial"/>
              </a:rPr>
              <a:pPr algn="ctr" rtl="0">
                <a:defRPr sz="1000"/>
              </a:pPr>
              <a:t>100%</a:t>
            </a:fld>
            <a:endParaRPr lang="en-US" sz="800" b="0" i="0" u="none" strike="noStrike" baseline="0">
              <a:solidFill>
                <a:srgbClr val="000000"/>
              </a:solidFill>
              <a:latin typeface="+mn-lt"/>
              <a:cs typeface="Arial"/>
            </a:endParaRPr>
          </a:p>
        </xdr:txBody>
      </xdr:sp>
    </xdr:grpSp>
    <xdr:clientData/>
  </xdr:twoCellAnchor>
  <xdr:twoCellAnchor>
    <xdr:from>
      <xdr:col>3</xdr:col>
      <xdr:colOff>586102</xdr:colOff>
      <xdr:row>15</xdr:row>
      <xdr:rowOff>32489</xdr:rowOff>
    </xdr:from>
    <xdr:to>
      <xdr:col>4</xdr:col>
      <xdr:colOff>64908</xdr:colOff>
      <xdr:row>17</xdr:row>
      <xdr:rowOff>110626</xdr:rowOff>
    </xdr:to>
    <xdr:grpSp>
      <xdr:nvGrpSpPr>
        <xdr:cNvPr id="15" name="Group 14"/>
        <xdr:cNvGrpSpPr/>
      </xdr:nvGrpSpPr>
      <xdr:grpSpPr>
        <a:xfrm>
          <a:off x="3150099" y="2806922"/>
          <a:ext cx="564213" cy="399329"/>
          <a:chOff x="3144562" y="2878913"/>
          <a:chExt cx="564213" cy="399329"/>
        </a:xfrm>
      </xdr:grpSpPr>
      <xdr:graphicFrame macro="">
        <xdr:nvGraphicFramePr>
          <xdr:cNvPr id="123022" name="Chart 59"/>
          <xdr:cNvGraphicFramePr>
            <a:graphicFrameLocks/>
          </xdr:cNvGraphicFramePr>
        </xdr:nvGraphicFramePr>
        <xdr:xfrm>
          <a:off x="3370447" y="2939914"/>
          <a:ext cx="338328" cy="338328"/>
        </xdr:xfrm>
        <a:graphic>
          <a:graphicData uri="http://schemas.openxmlformats.org/drawingml/2006/chart">
            <c:chart xmlns:c="http://schemas.openxmlformats.org/drawingml/2006/chart" xmlns:r="http://schemas.openxmlformats.org/officeDocument/2006/relationships" r:id="rId10"/>
          </a:graphicData>
        </a:graphic>
      </xdr:graphicFrame>
      <xdr:sp macro="" textlink="$S$11">
        <xdr:nvSpPr>
          <xdr:cNvPr id="52" name="Text Box 7"/>
          <xdr:cNvSpPr txBox="1">
            <a:spLocks noChangeArrowheads="1"/>
          </xdr:cNvSpPr>
        </xdr:nvSpPr>
        <xdr:spPr bwMode="auto">
          <a:xfrm>
            <a:off x="3144562" y="2878913"/>
            <a:ext cx="355599" cy="176010"/>
          </a:xfrm>
          <a:prstGeom prst="rect">
            <a:avLst/>
          </a:prstGeom>
          <a:noFill/>
          <a:ln>
            <a:noFill/>
          </a:ln>
        </xdr:spPr>
        <xdr:txBody>
          <a:bodyPr vertOverflow="clip" wrap="square" lIns="27432" tIns="22860" rIns="27432" bIns="27432" anchor="t">
            <a:spAutoFit/>
          </a:bodyPr>
          <a:lstStyle/>
          <a:p>
            <a:pPr algn="l" rtl="0">
              <a:defRPr sz="1000"/>
            </a:pPr>
            <a:fld id="{7C867FE9-CBDF-47CA-924B-3680B5F2B8F9}" type="TxLink">
              <a:rPr lang="en-US" sz="800" b="0" i="0" u="none" strike="noStrike" baseline="0">
                <a:solidFill>
                  <a:srgbClr val="000000"/>
                </a:solidFill>
                <a:latin typeface="+mn-lt"/>
                <a:cs typeface="Arial"/>
              </a:rPr>
              <a:pPr algn="l" rtl="0">
                <a:defRPr sz="1000"/>
              </a:pPr>
              <a:t>17%</a:t>
            </a:fld>
            <a:endParaRPr lang="en-US" sz="800" b="0" i="0" u="none" strike="noStrike" baseline="0">
              <a:solidFill>
                <a:srgbClr val="000000"/>
              </a:solidFill>
              <a:latin typeface="+mn-lt"/>
              <a:cs typeface="Arial"/>
            </a:endParaRPr>
          </a:p>
        </xdr:txBody>
      </xdr:sp>
      <xdr:cxnSp macro="">
        <xdr:nvCxnSpPr>
          <xdr:cNvPr id="6" name="Straight Arrow Connector 5"/>
          <xdr:cNvCxnSpPr/>
        </xdr:nvCxnSpPr>
        <xdr:spPr>
          <a:xfrm flipH="1" flipV="1">
            <a:off x="3350363" y="2979331"/>
            <a:ext cx="188286" cy="86613"/>
          </a:xfrm>
          <a:prstGeom prst="straightConnector1">
            <a:avLst/>
          </a:prstGeom>
          <a:ln>
            <a:solidFill>
              <a:schemeClr val="tx1"/>
            </a:solidFill>
            <a:headEnd type="triangle"/>
            <a:tailEnd type="non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ueOD" refreshedDate="41789.592177662038" createdVersion="4" refreshedVersion="4" minRefreshableVersion="3" recordCount="230">
  <cacheSource type="worksheet">
    <worksheetSource ref="A3:U233" sheet="2013_data"/>
  </cacheSource>
  <cacheFields count="21">
    <cacheField name="samples_SAMPLE_NO" numFmtId="0">
      <sharedItems containsSemiMixedTypes="0" containsString="0" containsNumber="1" containsInteger="1" minValue="2013008040" maxValue="2013015506"/>
    </cacheField>
    <cacheField name="SITE" numFmtId="0">
      <sharedItems count="12">
        <s v="LS_9MILE"/>
        <s v="LS_BLBRK"/>
        <s v="LS_HARB"/>
        <s v="LS_LEY"/>
        <s v="LS_LKPK"/>
        <s v="LS_MAPLE"/>
        <s v="LS_METRO"/>
        <s v="LS_OUT"/>
        <s v="LS_WBEDS"/>
        <s v="LS_WIL"/>
        <s v="NORTH" u="1"/>
        <s v="SOUTH" u="1"/>
      </sharedItems>
    </cacheField>
    <cacheField name="IND_CODE" numFmtId="0">
      <sharedItems containsSemiMixedTypes="0" containsString="0" containsNumber="1" containsInteger="1" minValue="895" maxValue="1938"/>
    </cacheField>
    <cacheField name="SOURCE" numFmtId="0">
      <sharedItems/>
    </cacheField>
    <cacheField name="CATEGORY" numFmtId="0">
      <sharedItems/>
    </cacheField>
    <cacheField name="STUDY" numFmtId="0">
      <sharedItems/>
    </cacheField>
    <cacheField name="LAB_SAMPLE_TYPE" numFmtId="0">
      <sharedItems/>
    </cacheField>
    <cacheField name="DEPTH" numFmtId="0">
      <sharedItems containsSemiMixedTypes="0" containsString="0" containsNumber="1" containsInteger="1" minValue="0" maxValue="0"/>
    </cacheField>
    <cacheField name="START_DATE" numFmtId="14">
      <sharedItems containsSemiMixedTypes="0" containsNonDate="0" containsDate="1" containsString="0" minDate="2013-06-03T00:00:00" maxDate="2013-10-01T00:00:00"/>
    </cacheField>
    <cacheField name="START_TIME" numFmtId="0">
      <sharedItems containsNonDate="0" containsString="0" containsBlank="1"/>
    </cacheField>
    <cacheField name="YEAR" numFmtId="0">
      <sharedItems containsSemiMixedTypes="0" containsString="0" containsNumber="1" containsInteger="1" minValue="2013" maxValue="2013"/>
    </cacheField>
    <cacheField name="QUALIFIER" numFmtId="0">
      <sharedItems containsNonDate="0" containsString="0" containsBlank="1"/>
    </cacheField>
    <cacheField name="SRESULT" numFmtId="0">
      <sharedItems/>
    </cacheField>
    <cacheField name="VRESULT" numFmtId="0">
      <sharedItems containsSemiMixedTypes="0" containsString="0" containsNumber="1" minValue="0.3" maxValue="2"/>
    </cacheField>
    <cacheField name="REMARK_CODE" numFmtId="0">
      <sharedItems containsNonDate="0" containsString="0" containsBlank="1"/>
    </cacheField>
    <cacheField name="LAB_COMMENTS" numFmtId="0">
      <sharedItems containsBlank="1"/>
    </cacheField>
    <cacheField name="LAB_METHOD_NO" numFmtId="0">
      <sharedItems containsSemiMixedTypes="0" containsString="0" containsNumber="1" containsInteger="1" minValue="132" maxValue="132"/>
    </cacheField>
    <cacheField name="LAB_PARAMETER" numFmtId="0">
      <sharedItems/>
    </cacheField>
    <cacheField name="LAB_PARAMETER_UNITS" numFmtId="0">
      <sharedItems/>
    </cacheField>
    <cacheField name="RESULT_FLAG" numFmtId="0">
      <sharedItems containsNonDate="0" containsString="0" containsBlank="1"/>
    </cacheField>
    <cacheField name="&lt;1.2"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30">
  <r>
    <n v="2013008041"/>
    <x v="0"/>
    <n v="983"/>
    <s v="Lake Nearshore (Nine Mile Creek)"/>
    <s v="Onondaga Lake"/>
    <s v="Lake Special Weekly"/>
    <s v="Grab"/>
    <n v="0"/>
    <d v="2013-06-03T00:00:00"/>
    <m/>
    <n v="2013"/>
    <m/>
    <s v="0.80"/>
    <n v="0.8"/>
    <m/>
    <m/>
    <n v="132"/>
    <s v="Secchi Disk"/>
    <s v="meters"/>
    <m/>
    <n v="1"/>
  </r>
  <r>
    <n v="2013008629"/>
    <x v="0"/>
    <n v="983"/>
    <s v="Lake Nearshore (Nine Mile Creek)"/>
    <s v="Onondaga Lake"/>
    <s v="Lake Special Weekly"/>
    <s v="Grab"/>
    <n v="0"/>
    <d v="2013-06-11T00:00:00"/>
    <m/>
    <n v="2013"/>
    <m/>
    <s v="1.40"/>
    <n v="1.4000000000000001"/>
    <m/>
    <s v="Sample taken in 3 m of water due to barrier"/>
    <n v="132"/>
    <s v="Secchi Disk"/>
    <s v="meters"/>
    <m/>
    <n v="0"/>
  </r>
  <r>
    <n v="2013008953"/>
    <x v="0"/>
    <n v="983"/>
    <s v="Lake Nearshore (Nine Mile Creek)"/>
    <s v="Onondaga Lake"/>
    <s v="Lake Special Weekly"/>
    <s v="Grab"/>
    <n v="0"/>
    <d v="2013-06-17T00:00:00"/>
    <m/>
    <n v="2013"/>
    <m/>
    <s v="0.60"/>
    <n v="0.6"/>
    <m/>
    <m/>
    <n v="132"/>
    <s v="Secchi Disk"/>
    <s v="meters"/>
    <m/>
    <n v="1"/>
  </r>
  <r>
    <n v="2013009111"/>
    <x v="0"/>
    <n v="983"/>
    <s v="Lake Nearshore (Nine Mile Creek)"/>
    <s v="Onondaga Lake"/>
    <s v="Lake Bacti Only"/>
    <s v="Grab"/>
    <n v="0"/>
    <d v="2013-06-19T00:00:00"/>
    <m/>
    <n v="2013"/>
    <m/>
    <s v="1.50"/>
    <n v="1.5"/>
    <m/>
    <m/>
    <n v="132"/>
    <s v="Secchi Disk"/>
    <s v="meters"/>
    <m/>
    <n v="0"/>
  </r>
  <r>
    <n v="2013009425"/>
    <x v="0"/>
    <n v="983"/>
    <s v="Lake Nearshore (Nine Mile Creek)"/>
    <s v="Onondaga Lake"/>
    <s v="Lake Special Weekly"/>
    <s v="Grab"/>
    <n v="0"/>
    <d v="2013-06-25T00:00:00"/>
    <m/>
    <n v="2013"/>
    <m/>
    <s v="1.70"/>
    <n v="1.7"/>
    <m/>
    <s v="Sample taken in 3.0 m of water due to barrier"/>
    <n v="132"/>
    <s v="Secchi Disk"/>
    <s v="meters"/>
    <m/>
    <n v="0"/>
  </r>
  <r>
    <n v="2013009800"/>
    <x v="0"/>
    <n v="983"/>
    <s v="Lake Nearshore (Nine Mile Creek)"/>
    <s v="Onondaga Lake"/>
    <s v="Lake Special Weekly"/>
    <s v="Grab"/>
    <n v="0"/>
    <d v="2013-07-01T00:00:00"/>
    <m/>
    <n v="2013"/>
    <m/>
    <s v="1.80"/>
    <n v="1.8"/>
    <m/>
    <s v="Sample taken in 2m of water"/>
    <n v="132"/>
    <s v="Secchi Disk"/>
    <s v="meters"/>
    <m/>
    <n v="0"/>
  </r>
  <r>
    <n v="2013010264"/>
    <x v="0"/>
    <n v="983"/>
    <s v="Lake Nearshore (Nine Mile Creek)"/>
    <s v="Onondaga Lake"/>
    <s v="Lake Special Weekly"/>
    <s v="Grab"/>
    <n v="0"/>
    <d v="2013-07-09T00:00:00"/>
    <m/>
    <n v="2013"/>
    <m/>
    <s v="2.00"/>
    <n v="2"/>
    <m/>
    <s v="Sample taken in 3.0m due to barrier"/>
    <n v="132"/>
    <s v="Secchi Disk"/>
    <s v="meters"/>
    <m/>
    <n v="0"/>
  </r>
  <r>
    <n v="2013010739"/>
    <x v="0"/>
    <n v="983"/>
    <s v="Lake Nearshore (Nine Mile Creek)"/>
    <s v="Onondaga Lake"/>
    <s v="Lake Special Weekly"/>
    <s v="Grab"/>
    <n v="0"/>
    <d v="2013-07-17T00:00:00"/>
    <m/>
    <n v="2013"/>
    <m/>
    <s v="&gt;1.2"/>
    <n v="1.2"/>
    <m/>
    <s v="Secchi disk reading on bottom."/>
    <n v="132"/>
    <s v="Secchi Disk"/>
    <s v="meters"/>
    <m/>
    <n v="0"/>
  </r>
  <r>
    <n v="2013011104"/>
    <x v="0"/>
    <n v="983"/>
    <s v="Lake Nearshore (Nine Mile Creek)"/>
    <s v="Onondaga Lake"/>
    <s v="Lake Special Weekly"/>
    <s v="Grab"/>
    <n v="0"/>
    <d v="2013-07-23T00:00:00"/>
    <m/>
    <n v="2013"/>
    <m/>
    <s v="&gt;1.2"/>
    <n v="1.2"/>
    <m/>
    <s v="Secchi disk reading on bottom."/>
    <n v="132"/>
    <s v="Secchi Disk"/>
    <s v="meters"/>
    <m/>
    <n v="0"/>
  </r>
  <r>
    <n v="2013011227"/>
    <x v="0"/>
    <n v="983"/>
    <s v="Lake Nearshore (Nine Mile Creek)"/>
    <s v="Onondaga Lake"/>
    <s v="Lake Bacti Only"/>
    <s v="Grab"/>
    <n v="0"/>
    <d v="2013-07-25T00:00:00"/>
    <m/>
    <n v="2013"/>
    <m/>
    <s v="&gt;1.2"/>
    <n v="1.2"/>
    <m/>
    <s v="Secchi disk reading on bottom."/>
    <n v="132"/>
    <s v="Secchi Disk"/>
    <s v="meters"/>
    <m/>
    <n v="0"/>
  </r>
  <r>
    <n v="2013011396"/>
    <x v="0"/>
    <n v="983"/>
    <s v="Lake Nearshore (Nine Mile Creek)"/>
    <s v="Onondaga Lake"/>
    <s v="Lake Special Weekly"/>
    <s v="Grab"/>
    <n v="0"/>
    <d v="2013-07-29T00:00:00"/>
    <m/>
    <n v="2013"/>
    <m/>
    <s v="&gt;1.3"/>
    <n v="1.3"/>
    <m/>
    <s v="Secchi disk reading on bottom."/>
    <n v="132"/>
    <s v="Secchi Disk"/>
    <s v="meters"/>
    <m/>
    <n v="0"/>
  </r>
  <r>
    <n v="2013011936"/>
    <x v="0"/>
    <n v="983"/>
    <s v="Lake Nearshore (Nine Mile Creek)"/>
    <s v="Onondaga Lake"/>
    <s v="Lake Special Weekly"/>
    <s v="Grab"/>
    <n v="0"/>
    <d v="2013-08-06T00:00:00"/>
    <m/>
    <n v="2013"/>
    <m/>
    <s v="1.30"/>
    <n v="1.3"/>
    <m/>
    <s v="Sample taken in 3.0 m of water due to barrier"/>
    <n v="132"/>
    <s v="Secchi Disk"/>
    <s v="meters"/>
    <m/>
    <n v="0"/>
  </r>
  <r>
    <n v="2013012353"/>
    <x v="0"/>
    <n v="983"/>
    <s v="Lake Nearshore (Nine Mile Creek)"/>
    <s v="Onondaga Lake"/>
    <s v="Lake Special Weekly"/>
    <s v="Grab"/>
    <n v="0"/>
    <d v="2013-08-12T00:00:00"/>
    <m/>
    <n v="2013"/>
    <m/>
    <s v="&gt;1.5"/>
    <n v="1.5"/>
    <m/>
    <s v="Secchi disk reading taken on the bottom"/>
    <n v="132"/>
    <s v="Secchi Disk"/>
    <s v="meters"/>
    <m/>
    <n v="0"/>
  </r>
  <r>
    <n v="2013012870"/>
    <x v="0"/>
    <n v="983"/>
    <s v="Lake Nearshore (Nine Mile Creek)"/>
    <s v="Onondaga Lake"/>
    <s v="Lake Special Weekly"/>
    <s v="Grab"/>
    <n v="0"/>
    <d v="2013-08-20T00:00:00"/>
    <m/>
    <n v="2013"/>
    <m/>
    <s v="&gt;1.5"/>
    <n v="1.5"/>
    <m/>
    <s v="Secchi disk reading on bottom."/>
    <n v="132"/>
    <s v="Secchi Disk"/>
    <s v="meters"/>
    <m/>
    <n v="0"/>
  </r>
  <r>
    <n v="2013012182"/>
    <x v="0"/>
    <n v="983"/>
    <s v="Lake Nearshore (Nine Mile Creek)"/>
    <s v="Onondaga Lake"/>
    <s v="Lake Bacti Only"/>
    <s v="Grab"/>
    <n v="0"/>
    <d v="2013-08-21T00:00:00"/>
    <m/>
    <n v="2013"/>
    <m/>
    <s v="&gt;1.3"/>
    <n v="1.3"/>
    <m/>
    <s v="Secchi disk reading on bottom."/>
    <n v="132"/>
    <s v="Secchi Disk"/>
    <s v="meters"/>
    <m/>
    <n v="0"/>
  </r>
  <r>
    <n v="2013013390"/>
    <x v="0"/>
    <n v="983"/>
    <s v="Lake Nearshore (Nine Mile Creek)"/>
    <s v="Onondaga Lake"/>
    <s v="Lake Bacti Only"/>
    <s v="Grab"/>
    <n v="0"/>
    <d v="2013-08-28T00:00:00"/>
    <m/>
    <n v="2013"/>
    <m/>
    <s v="&gt;1.5"/>
    <n v="1.5"/>
    <m/>
    <s v="Secchi disk reading on bottom."/>
    <n v="132"/>
    <s v="Secchi Disk"/>
    <s v="meters"/>
    <m/>
    <n v="0"/>
  </r>
  <r>
    <n v="2013013242"/>
    <x v="0"/>
    <n v="983"/>
    <s v="Lake Nearshore (Nine Mile Creek)"/>
    <s v="Onondaga Lake"/>
    <s v="Lake Special Weekly"/>
    <s v="Grab"/>
    <n v="0"/>
    <d v="2013-08-29T00:00:00"/>
    <m/>
    <n v="2013"/>
    <m/>
    <s v="&gt;1.3"/>
    <n v="1.3"/>
    <m/>
    <s v="Secchi disk reading on bottom."/>
    <n v="132"/>
    <s v="Secchi Disk"/>
    <s v="meters"/>
    <m/>
    <n v="0"/>
  </r>
  <r>
    <n v="2013013759"/>
    <x v="0"/>
    <n v="983"/>
    <s v="Lake Nearshore (Nine Mile Creek)"/>
    <s v="Onondaga Lake"/>
    <s v="Lake Special Weekly"/>
    <s v="Grab"/>
    <n v="0"/>
    <d v="2013-09-04T00:00:00"/>
    <m/>
    <n v="2013"/>
    <m/>
    <s v="&gt;1.2"/>
    <n v="1.2"/>
    <m/>
    <s v="Secchi disk reading on bottom."/>
    <n v="132"/>
    <s v="Secchi Disk"/>
    <s v="meters"/>
    <m/>
    <n v="0"/>
  </r>
  <r>
    <n v="2013014027"/>
    <x v="0"/>
    <n v="983"/>
    <s v="Lake Nearshore (Nine Mile Creek)"/>
    <s v="Onondaga Lake"/>
    <s v="Lake Special Weekly"/>
    <s v="Grab"/>
    <n v="0"/>
    <d v="2013-09-09T00:00:00"/>
    <m/>
    <n v="2013"/>
    <m/>
    <s v="&gt;1.3"/>
    <n v="1.3"/>
    <m/>
    <s v="Secchi disk reading on bottom."/>
    <n v="132"/>
    <s v="Secchi Disk"/>
    <s v="meters"/>
    <m/>
    <n v="0"/>
  </r>
  <r>
    <n v="2013014828"/>
    <x v="0"/>
    <n v="983"/>
    <s v="Lake Nearshore (Nine Mile Creek)"/>
    <s v="Onondaga Lake"/>
    <s v="Lake Special Weekly"/>
    <s v="Grab"/>
    <n v="0"/>
    <d v="2013-09-18T00:00:00"/>
    <m/>
    <n v="2013"/>
    <m/>
    <s v="1.20"/>
    <n v="1.2"/>
    <m/>
    <m/>
    <n v="132"/>
    <s v="Secchi Disk"/>
    <s v="meters"/>
    <m/>
    <n v="0"/>
  </r>
  <r>
    <n v="2013014939"/>
    <x v="0"/>
    <n v="983"/>
    <s v="Lake Nearshore (Nine Mile Creek)"/>
    <s v="Onondaga Lake"/>
    <s v="Lake Bacti Only"/>
    <s v="Grab"/>
    <n v="0"/>
    <d v="2013-09-19T00:00:00"/>
    <m/>
    <n v="2013"/>
    <m/>
    <s v="1.50"/>
    <n v="1.5"/>
    <m/>
    <m/>
    <n v="132"/>
    <s v="Secchi Disk"/>
    <s v="meters"/>
    <m/>
    <n v="0"/>
  </r>
  <r>
    <n v="2013015157"/>
    <x v="0"/>
    <n v="983"/>
    <s v="Lake Nearshore (Nine Mile Creek)"/>
    <s v="Onondaga Lake"/>
    <s v="Lake Special Weekly"/>
    <s v="Grab"/>
    <n v="0"/>
    <d v="2013-09-23T00:00:00"/>
    <m/>
    <n v="2013"/>
    <m/>
    <s v="1.30"/>
    <n v="1.3"/>
    <m/>
    <m/>
    <n v="132"/>
    <s v="Secchi Disk"/>
    <s v="meters"/>
    <m/>
    <n v="0"/>
  </r>
  <r>
    <n v="2013015498"/>
    <x v="0"/>
    <n v="983"/>
    <s v="Lake Nearshore (Nine Mile Creek)"/>
    <s v="Onondaga Lake"/>
    <s v="Lake Bacti Only"/>
    <s v="Grab"/>
    <n v="0"/>
    <d v="2013-09-30T00:00:00"/>
    <m/>
    <n v="2013"/>
    <m/>
    <s v="&gt;1.4"/>
    <n v="1.4000000000000001"/>
    <m/>
    <s v="Secchi disk reading on bottom."/>
    <n v="132"/>
    <s v="Secchi Disk"/>
    <s v="meters"/>
    <m/>
    <n v="0"/>
  </r>
  <r>
    <n v="2013008040"/>
    <x v="1"/>
    <n v="895"/>
    <s v="Lake Nearshore (Bloody Brook)"/>
    <s v="Onondaga Lake"/>
    <s v="Lake Special Weekly"/>
    <s v="Grab"/>
    <n v="0"/>
    <d v="2013-06-03T00:00:00"/>
    <m/>
    <n v="2013"/>
    <m/>
    <s v="&gt;1.4"/>
    <n v="1.4000000000000001"/>
    <m/>
    <s v="Secchi disk reading on bottom."/>
    <n v="132"/>
    <s v="Secchi Disk"/>
    <s v="meters"/>
    <m/>
    <n v="0"/>
  </r>
  <r>
    <n v="2013008628"/>
    <x v="1"/>
    <n v="895"/>
    <s v="Lake Nearshore (Bloody Brook)"/>
    <s v="Onondaga Lake"/>
    <s v="Lake Special Weekly"/>
    <s v="Grab"/>
    <n v="0"/>
    <d v="2013-06-11T00:00:00"/>
    <m/>
    <n v="2013"/>
    <m/>
    <s v="&gt;1.2"/>
    <n v="1.2"/>
    <m/>
    <s v="Secchi disk reading on bottom."/>
    <n v="132"/>
    <s v="Secchi Disk"/>
    <s v="meters"/>
    <m/>
    <n v="0"/>
  </r>
  <r>
    <n v="2013008952"/>
    <x v="1"/>
    <n v="895"/>
    <s v="Lake Nearshore (Bloody Brook)"/>
    <s v="Onondaga Lake"/>
    <s v="Lake Special Weekly"/>
    <s v="Grab"/>
    <n v="0"/>
    <d v="2013-06-17T00:00:00"/>
    <m/>
    <n v="2013"/>
    <m/>
    <s v="&gt;1.2"/>
    <n v="1.2"/>
    <m/>
    <s v="Secchi disk reading on bottom."/>
    <n v="132"/>
    <s v="Secchi Disk"/>
    <s v="meters"/>
    <m/>
    <n v="0"/>
  </r>
  <r>
    <n v="2013009110"/>
    <x v="1"/>
    <n v="895"/>
    <s v="Lake Nearshore (Bloody Brook)"/>
    <s v="Onondaga Lake"/>
    <s v="Lake Bacti Only"/>
    <s v="Grab"/>
    <n v="0"/>
    <d v="2013-06-19T00:00:00"/>
    <m/>
    <n v="2013"/>
    <m/>
    <s v="0.90"/>
    <n v="0.9"/>
    <m/>
    <m/>
    <n v="132"/>
    <s v="Secchi Disk"/>
    <s v="meters"/>
    <m/>
    <n v="1"/>
  </r>
  <r>
    <n v="2013009424"/>
    <x v="1"/>
    <n v="895"/>
    <s v="Lake Nearshore (Bloody Brook)"/>
    <s v="Onondaga Lake"/>
    <s v="Lake Special Weekly"/>
    <s v="Grab"/>
    <n v="0"/>
    <d v="2013-06-25T00:00:00"/>
    <m/>
    <n v="2013"/>
    <m/>
    <s v="&gt;1.4"/>
    <n v="1.4000000000000001"/>
    <m/>
    <s v="Secchi disk reading on bottom."/>
    <n v="132"/>
    <s v="Secchi Disk"/>
    <s v="meters"/>
    <m/>
    <n v="0"/>
  </r>
  <r>
    <n v="2013009799"/>
    <x v="1"/>
    <n v="895"/>
    <s v="Lake Nearshore (Bloody Brook)"/>
    <s v="Onondaga Lake"/>
    <s v="Lake Special Weekly"/>
    <s v="Grab"/>
    <n v="0"/>
    <d v="2013-07-01T00:00:00"/>
    <m/>
    <n v="2013"/>
    <m/>
    <s v="&gt;1.4"/>
    <n v="1.4000000000000001"/>
    <m/>
    <s v="Secchi disk reading on bottom."/>
    <n v="132"/>
    <s v="Secchi Disk"/>
    <s v="meters"/>
    <m/>
    <n v="0"/>
  </r>
  <r>
    <n v="2013010263"/>
    <x v="1"/>
    <n v="895"/>
    <s v="Lake Nearshore (Bloody Brook)"/>
    <s v="Onondaga Lake"/>
    <s v="Lake Special Weekly"/>
    <s v="Grab"/>
    <n v="0"/>
    <d v="2013-07-09T00:00:00"/>
    <m/>
    <n v="2013"/>
    <m/>
    <s v="&gt;1.3"/>
    <n v="1.3"/>
    <m/>
    <s v="Secchi disk reading on bottom."/>
    <n v="132"/>
    <s v="Secchi Disk"/>
    <s v="meters"/>
    <m/>
    <n v="0"/>
  </r>
  <r>
    <n v="2013010738"/>
    <x v="1"/>
    <n v="895"/>
    <s v="Lake Nearshore (Bloody Brook)"/>
    <s v="Onondaga Lake"/>
    <s v="Lake Special Weekly"/>
    <s v="Grab"/>
    <n v="0"/>
    <d v="2013-07-17T00:00:00"/>
    <m/>
    <n v="2013"/>
    <m/>
    <s v="&gt;1.4"/>
    <n v="1.4000000000000001"/>
    <m/>
    <s v="Secchi disk reading on bottom."/>
    <n v="132"/>
    <s v="Secchi Disk"/>
    <s v="meters"/>
    <m/>
    <n v="0"/>
  </r>
  <r>
    <n v="2013011103"/>
    <x v="1"/>
    <n v="895"/>
    <s v="Lake Nearshore (Bloody Brook)"/>
    <s v="Onondaga Lake"/>
    <s v="Lake Special Weekly"/>
    <s v="Grab"/>
    <n v="0"/>
    <d v="2013-07-23T00:00:00"/>
    <m/>
    <n v="2013"/>
    <m/>
    <s v="&gt;1.2"/>
    <n v="1.2"/>
    <m/>
    <s v="Secchi disk reading on bottom."/>
    <n v="132"/>
    <s v="Secchi Disk"/>
    <s v="meters"/>
    <m/>
    <n v="0"/>
  </r>
  <r>
    <n v="2013011226"/>
    <x v="1"/>
    <n v="895"/>
    <s v="Lake Nearshore (Bloody Brook)"/>
    <s v="Onondaga Lake"/>
    <s v="Lake Bacti Only"/>
    <s v="Grab"/>
    <n v="0"/>
    <d v="2013-07-25T00:00:00"/>
    <m/>
    <n v="2013"/>
    <m/>
    <s v="&gt;1.3"/>
    <n v="1.3"/>
    <m/>
    <s v="Secchi disk reading on bottom."/>
    <n v="132"/>
    <s v="Secchi Disk"/>
    <s v="meters"/>
    <m/>
    <n v="0"/>
  </r>
  <r>
    <n v="2013011395"/>
    <x v="1"/>
    <n v="895"/>
    <s v="Lake Nearshore (Bloody Brook)"/>
    <s v="Onondaga Lake"/>
    <s v="Lake Special Weekly"/>
    <s v="Grab"/>
    <n v="0"/>
    <d v="2013-07-29T00:00:00"/>
    <m/>
    <n v="2013"/>
    <m/>
    <s v="&gt;1.3"/>
    <n v="1.3"/>
    <m/>
    <s v="Secchi disk reading on bottom."/>
    <n v="132"/>
    <s v="Secchi Disk"/>
    <s v="meters"/>
    <m/>
    <n v="0"/>
  </r>
  <r>
    <n v="2013011935"/>
    <x v="1"/>
    <n v="895"/>
    <s v="Lake Nearshore (Bloody Brook)"/>
    <s v="Onondaga Lake"/>
    <s v="Lake Special Weekly"/>
    <s v="Grab"/>
    <n v="0"/>
    <d v="2013-08-06T00:00:00"/>
    <m/>
    <n v="2013"/>
    <m/>
    <s v="&gt;1.2"/>
    <n v="1.2"/>
    <m/>
    <s v="Secchi disk reading on bottom."/>
    <n v="132"/>
    <s v="Secchi Disk"/>
    <s v="meters"/>
    <m/>
    <n v="0"/>
  </r>
  <r>
    <n v="2013012352"/>
    <x v="1"/>
    <n v="895"/>
    <s v="Lake Nearshore (Bloody Brook)"/>
    <s v="Onondaga Lake"/>
    <s v="Lake Special Weekly"/>
    <s v="Grab"/>
    <n v="0"/>
    <d v="2013-08-12T00:00:00"/>
    <m/>
    <n v="2013"/>
    <m/>
    <s v="&gt;1.4"/>
    <n v="1.4000000000000001"/>
    <m/>
    <s v="Secchi disk reading on bottom."/>
    <n v="132"/>
    <s v="Secchi Disk"/>
    <s v="meters"/>
    <m/>
    <n v="0"/>
  </r>
  <r>
    <n v="2013012869"/>
    <x v="1"/>
    <n v="895"/>
    <s v="Lake Nearshore (Bloody Brook)"/>
    <s v="Onondaga Lake"/>
    <s v="Lake Special Weekly"/>
    <s v="Grab"/>
    <n v="0"/>
    <d v="2013-08-20T00:00:00"/>
    <m/>
    <n v="2013"/>
    <m/>
    <s v="&gt;1.4"/>
    <n v="1.4000000000000001"/>
    <m/>
    <m/>
    <n v="132"/>
    <s v="Secchi Disk"/>
    <s v="meters"/>
    <m/>
    <n v="0"/>
  </r>
  <r>
    <n v="2013012181"/>
    <x v="1"/>
    <n v="895"/>
    <s v="Lake Nearshore (Bloody Brook)"/>
    <s v="Onondaga Lake"/>
    <s v="Lake Bacti Only"/>
    <s v="Grab"/>
    <n v="0"/>
    <d v="2013-08-21T00:00:00"/>
    <m/>
    <n v="2013"/>
    <m/>
    <s v="&gt;1.2"/>
    <n v="1.2"/>
    <m/>
    <s v="Secchi disk reading on bottom."/>
    <n v="132"/>
    <s v="Secchi Disk"/>
    <s v="meters"/>
    <m/>
    <n v="0"/>
  </r>
  <r>
    <n v="2013013389"/>
    <x v="1"/>
    <n v="895"/>
    <s v="Lake Nearshore (Bloody Brook)"/>
    <s v="Onondaga Lake"/>
    <s v="Lake Bacti Only"/>
    <s v="Grab"/>
    <n v="0"/>
    <d v="2013-08-28T00:00:00"/>
    <m/>
    <n v="2013"/>
    <m/>
    <s v="&gt;1.2"/>
    <n v="1.2"/>
    <m/>
    <s v="Secchi disk reading on bottom."/>
    <n v="132"/>
    <s v="Secchi Disk"/>
    <s v="meters"/>
    <m/>
    <n v="0"/>
  </r>
  <r>
    <n v="2013013241"/>
    <x v="1"/>
    <n v="895"/>
    <s v="Lake Nearshore (Bloody Brook)"/>
    <s v="Onondaga Lake"/>
    <s v="Lake Special Weekly"/>
    <s v="Grab"/>
    <n v="0"/>
    <d v="2013-08-29T00:00:00"/>
    <m/>
    <n v="2013"/>
    <m/>
    <s v="&gt;1.3"/>
    <n v="1.3"/>
    <m/>
    <s v="Secchi disk reading on bottom."/>
    <n v="132"/>
    <s v="Secchi Disk"/>
    <s v="meters"/>
    <m/>
    <n v="0"/>
  </r>
  <r>
    <n v="2013013758"/>
    <x v="1"/>
    <n v="895"/>
    <s v="Lake Nearshore (Bloody Brook)"/>
    <s v="Onondaga Lake"/>
    <s v="Lake Special Weekly"/>
    <s v="Grab"/>
    <n v="0"/>
    <d v="2013-09-04T00:00:00"/>
    <m/>
    <n v="2013"/>
    <m/>
    <s v="&gt;1.4"/>
    <n v="1.4000000000000001"/>
    <m/>
    <s v="Secchi disk reading on bottom."/>
    <n v="132"/>
    <s v="Secchi Disk"/>
    <s v="meters"/>
    <m/>
    <n v="0"/>
  </r>
  <r>
    <n v="2013014026"/>
    <x v="1"/>
    <n v="895"/>
    <s v="Lake Nearshore (Bloody Brook)"/>
    <s v="Onondaga Lake"/>
    <s v="Lake Special Weekly"/>
    <s v="Grab"/>
    <n v="0"/>
    <d v="2013-09-09T00:00:00"/>
    <m/>
    <n v="2013"/>
    <m/>
    <s v="&gt;1.3"/>
    <n v="1.3"/>
    <m/>
    <s v="Secchi disk reading on bottom."/>
    <n v="132"/>
    <s v="Secchi Disk"/>
    <s v="meters"/>
    <m/>
    <n v="0"/>
  </r>
  <r>
    <n v="2013014827"/>
    <x v="1"/>
    <n v="895"/>
    <s v="Lake Nearshore (Bloody Brook)"/>
    <s v="Onondaga Lake"/>
    <s v="Lake Special Weekly"/>
    <s v="Grab"/>
    <n v="0"/>
    <d v="2013-09-18T00:00:00"/>
    <m/>
    <n v="2013"/>
    <m/>
    <s v="&gt;1.3"/>
    <n v="1.3"/>
    <m/>
    <s v="Secchi disk reading on bottom."/>
    <n v="132"/>
    <s v="Secchi Disk"/>
    <s v="meters"/>
    <m/>
    <n v="0"/>
  </r>
  <r>
    <n v="2013014938"/>
    <x v="1"/>
    <n v="895"/>
    <s v="Lake Nearshore (Bloody Brook)"/>
    <s v="Onondaga Lake"/>
    <s v="Lake Bacti Only"/>
    <s v="Grab"/>
    <n v="0"/>
    <d v="2013-09-19T00:00:00"/>
    <m/>
    <n v="2013"/>
    <m/>
    <s v="&gt;1.2"/>
    <n v="1.2"/>
    <m/>
    <s v="Secchi disk reading on bottom."/>
    <n v="132"/>
    <s v="Secchi Disk"/>
    <s v="meters"/>
    <m/>
    <n v="0"/>
  </r>
  <r>
    <n v="2013015156"/>
    <x v="1"/>
    <n v="895"/>
    <s v="Lake Nearshore (Bloody Brook)"/>
    <s v="Onondaga Lake"/>
    <s v="Lake Special Weekly"/>
    <s v="Grab"/>
    <n v="0"/>
    <d v="2013-09-23T00:00:00"/>
    <m/>
    <n v="2013"/>
    <m/>
    <s v="&gt;1.4"/>
    <n v="1.4000000000000001"/>
    <m/>
    <s v="Secchi disk reading on bottom."/>
    <n v="132"/>
    <s v="Secchi Disk"/>
    <s v="meters"/>
    <m/>
    <n v="0"/>
  </r>
  <r>
    <n v="2013015497"/>
    <x v="1"/>
    <n v="895"/>
    <s v="Lake Nearshore (Bloody Brook)"/>
    <s v="Onondaga Lake"/>
    <s v="Lake Bacti Only"/>
    <s v="Grab"/>
    <n v="0"/>
    <d v="2013-09-30T00:00:00"/>
    <m/>
    <n v="2013"/>
    <m/>
    <s v="&gt;1.3"/>
    <n v="1.3"/>
    <m/>
    <s v="Secchi disk reading on bottom."/>
    <n v="132"/>
    <s v="Secchi Disk"/>
    <s v="meters"/>
    <m/>
    <n v="0"/>
  </r>
  <r>
    <n v="2013008042"/>
    <x v="2"/>
    <n v="984"/>
    <s v="Lake Nearshore (Harbor Brook)"/>
    <s v="Onondaga Lake"/>
    <s v="Lake Special Weekly"/>
    <s v="Grab"/>
    <n v="0"/>
    <d v="2013-06-03T00:00:00"/>
    <m/>
    <n v="2013"/>
    <m/>
    <s v="1.20"/>
    <n v="1.2"/>
    <m/>
    <m/>
    <n v="132"/>
    <s v="Secchi Disk"/>
    <s v="meters"/>
    <m/>
    <n v="0"/>
  </r>
  <r>
    <n v="2013008630"/>
    <x v="2"/>
    <n v="984"/>
    <s v="Lake Nearshore (Harbor Brook)"/>
    <s v="Onondaga Lake"/>
    <s v="Lake Special Weekly"/>
    <s v="Grab"/>
    <n v="0"/>
    <d v="2013-06-11T00:00:00"/>
    <m/>
    <n v="2013"/>
    <m/>
    <s v="&gt;1.3"/>
    <n v="1.3"/>
    <m/>
    <s v="Secchi disk reading on bottom."/>
    <n v="132"/>
    <s v="Secchi Disk"/>
    <s v="meters"/>
    <m/>
    <n v="0"/>
  </r>
  <r>
    <n v="2013008954"/>
    <x v="2"/>
    <n v="984"/>
    <s v="Lake Nearshore (Harbor Brook)"/>
    <s v="Onondaga Lake"/>
    <s v="Lake Special Weekly"/>
    <s v="Grab"/>
    <n v="0"/>
    <d v="2013-06-17T00:00:00"/>
    <m/>
    <n v="2013"/>
    <m/>
    <s v="1.10"/>
    <n v="1.1000000000000001"/>
    <m/>
    <m/>
    <n v="132"/>
    <s v="Secchi Disk"/>
    <s v="meters"/>
    <m/>
    <n v="1"/>
  </r>
  <r>
    <n v="2013009112"/>
    <x v="2"/>
    <n v="984"/>
    <s v="Lake Nearshore (Harbor Brook)"/>
    <s v="Onondaga Lake"/>
    <s v="Lake Bacti Only"/>
    <s v="Grab"/>
    <n v="0"/>
    <d v="2013-06-19T00:00:00"/>
    <m/>
    <n v="2013"/>
    <m/>
    <s v="&gt;1.3"/>
    <n v="1.3"/>
    <m/>
    <s v="Secchi disk reading on bottom."/>
    <n v="132"/>
    <s v="Secchi Disk"/>
    <s v="meters"/>
    <m/>
    <n v="0"/>
  </r>
  <r>
    <n v="2013009426"/>
    <x v="2"/>
    <n v="984"/>
    <s v="Lake Nearshore (Harbor Brook)"/>
    <s v="Onondaga Lake"/>
    <s v="Lake Special Weekly"/>
    <s v="Grab"/>
    <n v="0"/>
    <d v="2013-06-25T00:00:00"/>
    <m/>
    <n v="2013"/>
    <m/>
    <s v="&gt;1.3"/>
    <n v="1.3"/>
    <m/>
    <s v="Secchi disk reading on bottom."/>
    <n v="132"/>
    <s v="Secchi Disk"/>
    <s v="meters"/>
    <m/>
    <n v="0"/>
  </r>
  <r>
    <n v="2013009801"/>
    <x v="2"/>
    <n v="984"/>
    <s v="Lake Nearshore (Harbor Brook)"/>
    <s v="Onondaga Lake"/>
    <s v="Lake Special Weekly"/>
    <s v="Grab"/>
    <n v="0"/>
    <d v="2013-07-01T00:00:00"/>
    <m/>
    <n v="2013"/>
    <m/>
    <s v="&gt;1.2"/>
    <n v="1.2"/>
    <m/>
    <s v="Secchi disk reading on bottom."/>
    <n v="132"/>
    <s v="Secchi Disk"/>
    <s v="meters"/>
    <m/>
    <n v="0"/>
  </r>
  <r>
    <n v="2013010265"/>
    <x v="2"/>
    <n v="984"/>
    <s v="Lake Nearshore (Harbor Brook)"/>
    <s v="Onondaga Lake"/>
    <s v="Lake Special Weekly"/>
    <s v="Grab"/>
    <n v="0"/>
    <d v="2013-07-09T00:00:00"/>
    <m/>
    <n v="2013"/>
    <m/>
    <s v="&gt;1.3"/>
    <n v="1.3"/>
    <m/>
    <s v="Secchi disk reading on bottom."/>
    <n v="132"/>
    <s v="Secchi Disk"/>
    <s v="meters"/>
    <m/>
    <n v="0"/>
  </r>
  <r>
    <n v="2013010740"/>
    <x v="2"/>
    <n v="984"/>
    <s v="Lake Nearshore (Harbor Brook)"/>
    <s v="Onondaga Lake"/>
    <s v="Lake Special Weekly"/>
    <s v="Grab"/>
    <n v="0"/>
    <d v="2013-07-17T00:00:00"/>
    <m/>
    <n v="2013"/>
    <m/>
    <s v="&gt;1.2"/>
    <n v="1.2"/>
    <m/>
    <s v="Secchi disk reading on bottom."/>
    <n v="132"/>
    <s v="Secchi Disk"/>
    <s v="meters"/>
    <m/>
    <n v="0"/>
  </r>
  <r>
    <n v="2013011105"/>
    <x v="2"/>
    <n v="984"/>
    <s v="Lake Nearshore (Harbor Brook)"/>
    <s v="Onondaga Lake"/>
    <s v="Lake Special Weekly"/>
    <s v="Grab"/>
    <n v="0"/>
    <d v="2013-07-23T00:00:00"/>
    <m/>
    <n v="2013"/>
    <m/>
    <s v="1.00"/>
    <n v="1"/>
    <m/>
    <m/>
    <n v="132"/>
    <s v="Secchi Disk"/>
    <s v="meters"/>
    <m/>
    <n v="1"/>
  </r>
  <r>
    <n v="2013011228"/>
    <x v="2"/>
    <n v="984"/>
    <s v="Lake Nearshore (Harbor Brook)"/>
    <s v="Onondaga Lake"/>
    <s v="Lake Bacti Only"/>
    <s v="Grab"/>
    <n v="0"/>
    <d v="2013-07-25T00:00:00"/>
    <m/>
    <n v="2013"/>
    <m/>
    <s v="0.80"/>
    <n v="0.8"/>
    <m/>
    <m/>
    <n v="132"/>
    <s v="Secchi Disk"/>
    <s v="meters"/>
    <m/>
    <n v="1"/>
  </r>
  <r>
    <n v="2013011397"/>
    <x v="2"/>
    <n v="984"/>
    <s v="Lake Nearshore (Harbor Brook)"/>
    <s v="Onondaga Lake"/>
    <s v="Lake Special Weekly"/>
    <s v="Grab"/>
    <n v="0"/>
    <d v="2013-07-29T00:00:00"/>
    <m/>
    <n v="2013"/>
    <m/>
    <s v="&gt;1.2"/>
    <n v="1.2"/>
    <m/>
    <s v="Secchi disk reading on bottom."/>
    <n v="132"/>
    <s v="Secchi Disk"/>
    <s v="meters"/>
    <m/>
    <n v="0"/>
  </r>
  <r>
    <n v="2013011937"/>
    <x v="2"/>
    <n v="984"/>
    <s v="Lake Nearshore (Harbor Brook)"/>
    <s v="Onondaga Lake"/>
    <s v="Lake Special Weekly"/>
    <s v="Grab"/>
    <n v="0"/>
    <d v="2013-08-06T00:00:00"/>
    <m/>
    <n v="2013"/>
    <m/>
    <s v="0.40"/>
    <n v="0.4"/>
    <m/>
    <m/>
    <n v="132"/>
    <s v="Secchi Disk"/>
    <s v="meters"/>
    <m/>
    <n v="1"/>
  </r>
  <r>
    <n v="2013012354"/>
    <x v="2"/>
    <n v="984"/>
    <s v="Lake Nearshore (Harbor Brook)"/>
    <s v="Onondaga Lake"/>
    <s v="Lake Special Weekly"/>
    <s v="Grab"/>
    <n v="0"/>
    <d v="2013-08-12T00:00:00"/>
    <m/>
    <n v="2013"/>
    <m/>
    <s v="1.20"/>
    <n v="1.2"/>
    <m/>
    <m/>
    <n v="132"/>
    <s v="Secchi Disk"/>
    <s v="meters"/>
    <m/>
    <n v="0"/>
  </r>
  <r>
    <n v="2013012871"/>
    <x v="2"/>
    <n v="984"/>
    <s v="Lake Nearshore (Harbor Brook)"/>
    <s v="Onondaga Lake"/>
    <s v="Lake Special Weekly"/>
    <s v="Grab"/>
    <n v="0"/>
    <d v="2013-08-20T00:00:00"/>
    <m/>
    <n v="2013"/>
    <m/>
    <s v="0.50"/>
    <n v="0.5"/>
    <m/>
    <m/>
    <n v="132"/>
    <s v="Secchi Disk"/>
    <s v="meters"/>
    <m/>
    <n v="1"/>
  </r>
  <r>
    <n v="2013012183"/>
    <x v="2"/>
    <n v="984"/>
    <s v="Lake Nearshore (Harbor Brook)"/>
    <s v="Onondaga Lake"/>
    <s v="Lake Bacti Only"/>
    <s v="Grab"/>
    <n v="0"/>
    <d v="2013-08-21T00:00:00"/>
    <m/>
    <n v="2013"/>
    <m/>
    <s v="0.40"/>
    <n v="0.4"/>
    <m/>
    <m/>
    <n v="132"/>
    <s v="Secchi Disk"/>
    <s v="meters"/>
    <m/>
    <n v="1"/>
  </r>
  <r>
    <n v="2013013400"/>
    <x v="2"/>
    <n v="984"/>
    <s v="Lake Nearshore (Harbor Brook)"/>
    <s v="Onondaga Lake"/>
    <s v="Lake Bacti Only"/>
    <s v="Grab"/>
    <n v="0"/>
    <d v="2013-08-28T00:00:00"/>
    <m/>
    <n v="2013"/>
    <m/>
    <s v="&gt;1.4"/>
    <n v="1.4000000000000001"/>
    <m/>
    <s v="Secchi disk reading on bottom."/>
    <n v="132"/>
    <s v="Secchi Disk"/>
    <s v="meters"/>
    <m/>
    <n v="0"/>
  </r>
  <r>
    <n v="2013013243"/>
    <x v="2"/>
    <n v="984"/>
    <s v="Lake Nearshore (Harbor Brook)"/>
    <s v="Onondaga Lake"/>
    <s v="Lake Special Weekly"/>
    <s v="Grab"/>
    <n v="0"/>
    <d v="2013-08-29T00:00:00"/>
    <m/>
    <n v="2013"/>
    <m/>
    <s v="&gt;1.4"/>
    <n v="1.4000000000000001"/>
    <m/>
    <s v="Secchi disk reading on bottom."/>
    <n v="132"/>
    <s v="Secchi Disk"/>
    <s v="meters"/>
    <m/>
    <n v="0"/>
  </r>
  <r>
    <n v="2013013760"/>
    <x v="2"/>
    <n v="984"/>
    <s v="Lake Nearshore (Harbor Brook)"/>
    <s v="Onondaga Lake"/>
    <s v="Lake Special Weekly"/>
    <s v="Grab"/>
    <n v="0"/>
    <d v="2013-09-04T00:00:00"/>
    <m/>
    <n v="2013"/>
    <m/>
    <s v="1.20"/>
    <n v="1.2"/>
    <m/>
    <m/>
    <n v="132"/>
    <s v="Secchi Disk"/>
    <s v="meters"/>
    <m/>
    <n v="0"/>
  </r>
  <r>
    <n v="2013014028"/>
    <x v="2"/>
    <n v="984"/>
    <s v="Lake Nearshore (Harbor Brook)"/>
    <s v="Onondaga Lake"/>
    <s v="Lake Special Weekly"/>
    <s v="Grab"/>
    <n v="0"/>
    <d v="2013-09-09T00:00:00"/>
    <m/>
    <n v="2013"/>
    <m/>
    <s v="1.10"/>
    <n v="1.1000000000000001"/>
    <m/>
    <m/>
    <n v="132"/>
    <s v="Secchi Disk"/>
    <s v="meters"/>
    <m/>
    <n v="1"/>
  </r>
  <r>
    <n v="2013014829"/>
    <x v="2"/>
    <n v="984"/>
    <s v="Lake Nearshore (Harbor Brook)"/>
    <s v="Onondaga Lake"/>
    <s v="Lake Special Weekly"/>
    <s v="Grab"/>
    <n v="0"/>
    <d v="2013-09-18T00:00:00"/>
    <m/>
    <n v="2013"/>
    <m/>
    <s v="1.20"/>
    <n v="1.2"/>
    <m/>
    <m/>
    <n v="132"/>
    <s v="Secchi Disk"/>
    <s v="meters"/>
    <m/>
    <n v="0"/>
  </r>
  <r>
    <n v="2013014940"/>
    <x v="2"/>
    <n v="984"/>
    <s v="Lake Nearshore (Harbor Brook)"/>
    <s v="Onondaga Lake"/>
    <s v="Lake Bacti Only"/>
    <s v="Grab"/>
    <n v="0"/>
    <d v="2013-09-19T00:00:00"/>
    <m/>
    <n v="2013"/>
    <m/>
    <s v="1.10"/>
    <n v="1.1000000000000001"/>
    <m/>
    <m/>
    <n v="132"/>
    <s v="Secchi Disk"/>
    <s v="meters"/>
    <m/>
    <n v="1"/>
  </r>
  <r>
    <n v="2013015158"/>
    <x v="2"/>
    <n v="984"/>
    <s v="Lake Nearshore (Harbor Brook)"/>
    <s v="Onondaga Lake"/>
    <s v="Lake Special Weekly"/>
    <s v="Grab"/>
    <n v="0"/>
    <d v="2013-09-23T00:00:00"/>
    <m/>
    <n v="2013"/>
    <m/>
    <s v="1.00"/>
    <n v="1"/>
    <m/>
    <m/>
    <n v="132"/>
    <s v="Secchi Disk"/>
    <s v="meters"/>
    <m/>
    <n v="1"/>
  </r>
  <r>
    <n v="2013015499"/>
    <x v="2"/>
    <n v="984"/>
    <s v="Lake Nearshore (Harbor Brook)"/>
    <s v="Onondaga Lake"/>
    <s v="Lake Bacti Only"/>
    <s v="Grab"/>
    <n v="0"/>
    <d v="2013-09-30T00:00:00"/>
    <m/>
    <n v="2013"/>
    <m/>
    <s v="1.20"/>
    <n v="1.2"/>
    <m/>
    <m/>
    <n v="132"/>
    <s v="Secchi Disk"/>
    <s v="meters"/>
    <m/>
    <n v="0"/>
  </r>
  <r>
    <n v="2013008044"/>
    <x v="3"/>
    <n v="986"/>
    <s v="Lake Nearshore (Ley Creek)"/>
    <s v="Onondaga Lake"/>
    <s v="Lake Special Weekly"/>
    <s v="Grab"/>
    <n v="0"/>
    <d v="2013-06-03T00:00:00"/>
    <m/>
    <n v="2013"/>
    <m/>
    <s v="&gt;1.5"/>
    <n v="1.5"/>
    <m/>
    <s v="Secchi disk reading on bottom. Sample taken 0.2 miles N due to dredging"/>
    <n v="132"/>
    <s v="Secchi Disk"/>
    <s v="meters"/>
    <m/>
    <n v="0"/>
  </r>
  <r>
    <n v="2013008632"/>
    <x v="3"/>
    <n v="986"/>
    <s v="Lake Nearshore (Ley Creek)"/>
    <s v="Onondaga Lake"/>
    <s v="Lake Special Weekly"/>
    <s v="Grab"/>
    <n v="0"/>
    <d v="2013-06-11T00:00:00"/>
    <m/>
    <n v="2013"/>
    <m/>
    <s v="0.90"/>
    <n v="0.9"/>
    <m/>
    <m/>
    <n v="132"/>
    <s v="Secchi Disk"/>
    <s v="meters"/>
    <m/>
    <n v="1"/>
  </r>
  <r>
    <n v="2013008956"/>
    <x v="3"/>
    <n v="986"/>
    <s v="Lake Nearshore (Ley Creek)"/>
    <s v="Onondaga Lake"/>
    <s v="Lake Special Weekly"/>
    <s v="Grab"/>
    <n v="0"/>
    <d v="2013-06-17T00:00:00"/>
    <m/>
    <n v="2013"/>
    <m/>
    <s v="1.20"/>
    <n v="1.2"/>
    <m/>
    <m/>
    <n v="132"/>
    <s v="Secchi Disk"/>
    <s v="meters"/>
    <m/>
    <n v="0"/>
  </r>
  <r>
    <n v="2013009114"/>
    <x v="3"/>
    <n v="986"/>
    <s v="Lake Nearshore (Ley Creek)"/>
    <s v="Onondaga Lake"/>
    <s v="Lake Bacti Only"/>
    <s v="Grab"/>
    <n v="0"/>
    <d v="2013-06-19T00:00:00"/>
    <m/>
    <n v="2013"/>
    <m/>
    <s v="0.90"/>
    <n v="0.9"/>
    <m/>
    <s v="Sample taken north of site due to dredging"/>
    <n v="132"/>
    <s v="Secchi Disk"/>
    <s v="meters"/>
    <m/>
    <n v="1"/>
  </r>
  <r>
    <n v="2013009428"/>
    <x v="3"/>
    <n v="986"/>
    <s v="Lake Nearshore (Ley Creek)"/>
    <s v="Onondaga Lake"/>
    <s v="Lake Special Weekly"/>
    <s v="Grab"/>
    <n v="0"/>
    <d v="2013-06-25T00:00:00"/>
    <m/>
    <n v="2013"/>
    <m/>
    <s v="&gt;1.5"/>
    <n v="1.5"/>
    <m/>
    <s v="Secchi disk reading on bottom."/>
    <n v="132"/>
    <s v="Secchi Disk"/>
    <s v="meters"/>
    <m/>
    <n v="0"/>
  </r>
  <r>
    <n v="2013009803"/>
    <x v="3"/>
    <n v="986"/>
    <s v="Lake Nearshore (Ley Creek)"/>
    <s v="Onondaga Lake"/>
    <s v="Lake Special Weekly"/>
    <s v="Grab"/>
    <n v="0"/>
    <d v="2013-07-01T00:00:00"/>
    <m/>
    <n v="2013"/>
    <m/>
    <s v="&gt;1.3"/>
    <n v="1.3"/>
    <m/>
    <s v="Secchi disk reading on bottom."/>
    <n v="132"/>
    <s v="Secchi Disk"/>
    <s v="meters"/>
    <m/>
    <n v="0"/>
  </r>
  <r>
    <n v="2013010267"/>
    <x v="3"/>
    <n v="986"/>
    <s v="Lake Nearshore (Ley Creek)"/>
    <s v="Onondaga Lake"/>
    <s v="Lake Special Weekly"/>
    <s v="Grab"/>
    <n v="0"/>
    <d v="2013-07-09T00:00:00"/>
    <m/>
    <n v="2013"/>
    <m/>
    <s v="&gt;1.2"/>
    <n v="1.2"/>
    <m/>
    <s v="Secchi disk reading on bottom."/>
    <n v="132"/>
    <s v="Secchi Disk"/>
    <s v="meters"/>
    <m/>
    <n v="0"/>
  </r>
  <r>
    <n v="2013010742"/>
    <x v="3"/>
    <n v="986"/>
    <s v="Lake Nearshore (Ley Creek)"/>
    <s v="Onondaga Lake"/>
    <s v="Lake Special Weekly"/>
    <s v="Grab"/>
    <n v="0"/>
    <d v="2013-07-17T00:00:00"/>
    <m/>
    <n v="2013"/>
    <m/>
    <s v="&gt;1.2"/>
    <n v="1.2"/>
    <m/>
    <s v="Secchi disk reading on bottom. Sample taken 0.25 mNorth due to barrier"/>
    <n v="132"/>
    <s v="Secchi Disk"/>
    <s v="meters"/>
    <m/>
    <n v="0"/>
  </r>
  <r>
    <n v="2013011107"/>
    <x v="3"/>
    <n v="986"/>
    <s v="Lake Nearshore (Ley Creek)"/>
    <s v="Onondaga Lake"/>
    <s v="Lake Special Weekly"/>
    <s v="Grab"/>
    <n v="0"/>
    <d v="2013-07-23T00:00:00"/>
    <m/>
    <n v="2013"/>
    <m/>
    <s v="0.70"/>
    <n v="0.70000000000000007"/>
    <m/>
    <m/>
    <n v="132"/>
    <s v="Secchi Disk"/>
    <s v="meters"/>
    <m/>
    <n v="1"/>
  </r>
  <r>
    <n v="2013011230"/>
    <x v="3"/>
    <n v="986"/>
    <s v="Lake Nearshore (Ley Creek)"/>
    <s v="Onondaga Lake"/>
    <s v="Lake Bacti Only"/>
    <s v="Grab"/>
    <n v="0"/>
    <d v="2013-07-25T00:00:00"/>
    <m/>
    <n v="2013"/>
    <m/>
    <s v="1.10"/>
    <n v="1.1000000000000001"/>
    <m/>
    <m/>
    <n v="132"/>
    <s v="Secchi Disk"/>
    <s v="meters"/>
    <m/>
    <n v="1"/>
  </r>
  <r>
    <n v="2013011399"/>
    <x v="3"/>
    <n v="986"/>
    <s v="Lake Nearshore (Ley Creek)"/>
    <s v="Onondaga Lake"/>
    <s v="Lake Special Weekly"/>
    <s v="Grab"/>
    <n v="0"/>
    <d v="2013-07-29T00:00:00"/>
    <m/>
    <n v="2013"/>
    <m/>
    <s v="1.20"/>
    <n v="1.2"/>
    <m/>
    <m/>
    <n v="132"/>
    <s v="Secchi Disk"/>
    <s v="meters"/>
    <m/>
    <n v="0"/>
  </r>
  <r>
    <n v="2013011939"/>
    <x v="3"/>
    <n v="986"/>
    <s v="Lake Nearshore (Ley Creek)"/>
    <s v="Onondaga Lake"/>
    <s v="Lake Special Weekly"/>
    <s v="Grab"/>
    <n v="0"/>
    <d v="2013-08-06T00:00:00"/>
    <m/>
    <n v="2013"/>
    <m/>
    <s v="1.30"/>
    <n v="1.3"/>
    <m/>
    <m/>
    <n v="132"/>
    <s v="Secchi Disk"/>
    <s v="meters"/>
    <m/>
    <n v="0"/>
  </r>
  <r>
    <n v="2013012356"/>
    <x v="3"/>
    <n v="986"/>
    <s v="Lake Nearshore (Ley Creek)"/>
    <s v="Onondaga Lake"/>
    <s v="Lake Special Weekly"/>
    <s v="Grab"/>
    <n v="0"/>
    <d v="2013-08-12T00:00:00"/>
    <m/>
    <n v="2013"/>
    <m/>
    <s v="1.20"/>
    <n v="1.2"/>
    <m/>
    <m/>
    <n v="132"/>
    <s v="Secchi Disk"/>
    <s v="meters"/>
    <m/>
    <n v="0"/>
  </r>
  <r>
    <n v="2013012873"/>
    <x v="3"/>
    <n v="986"/>
    <s v="Lake Nearshore (Ley Creek)"/>
    <s v="Onondaga Lake"/>
    <s v="Lake Special Weekly"/>
    <s v="Grab"/>
    <n v="0"/>
    <d v="2013-08-20T00:00:00"/>
    <m/>
    <n v="2013"/>
    <m/>
    <s v="1.30"/>
    <n v="1.3"/>
    <m/>
    <m/>
    <n v="132"/>
    <s v="Secchi Disk"/>
    <s v="meters"/>
    <m/>
    <n v="0"/>
  </r>
  <r>
    <n v="2013012185"/>
    <x v="3"/>
    <n v="986"/>
    <s v="Lake Nearshore (Ley Creek)"/>
    <s v="Onondaga Lake"/>
    <s v="Lake Bacti Only"/>
    <s v="Grab"/>
    <n v="0"/>
    <d v="2013-08-21T00:00:00"/>
    <m/>
    <n v="2013"/>
    <m/>
    <s v="1.20"/>
    <n v="1.2"/>
    <m/>
    <m/>
    <n v="132"/>
    <s v="Secchi Disk"/>
    <s v="meters"/>
    <m/>
    <n v="0"/>
  </r>
  <r>
    <n v="2013013392"/>
    <x v="3"/>
    <n v="986"/>
    <s v="Lake Nearshore (Ley Creek)"/>
    <s v="Onondaga Lake"/>
    <s v="Lake Bacti Only"/>
    <s v="Grab"/>
    <n v="0"/>
    <d v="2013-08-28T00:00:00"/>
    <m/>
    <n v="2013"/>
    <m/>
    <s v="0.50"/>
    <n v="0.5"/>
    <m/>
    <m/>
    <n v="132"/>
    <s v="Secchi Disk"/>
    <s v="meters"/>
    <m/>
    <n v="1"/>
  </r>
  <r>
    <n v="2013013245"/>
    <x v="3"/>
    <n v="986"/>
    <s v="Lake Nearshore (Ley Creek)"/>
    <s v="Onondaga Lake"/>
    <s v="Lake Special Weekly"/>
    <s v="Grab"/>
    <n v="0"/>
    <d v="2013-08-29T00:00:00"/>
    <m/>
    <n v="2013"/>
    <m/>
    <s v="&gt;1.2"/>
    <n v="1.2"/>
    <m/>
    <s v="Secchi disk reading on bottom."/>
    <n v="132"/>
    <s v="Secchi Disk"/>
    <s v="meters"/>
    <m/>
    <n v="0"/>
  </r>
  <r>
    <n v="2013013762"/>
    <x v="3"/>
    <n v="986"/>
    <s v="Lake Nearshore (Ley Creek)"/>
    <s v="Onondaga Lake"/>
    <s v="Lake Special Weekly"/>
    <s v="Grab"/>
    <n v="0"/>
    <d v="2013-09-04T00:00:00"/>
    <m/>
    <n v="2013"/>
    <m/>
    <s v="&gt;1.4"/>
    <n v="1.4000000000000001"/>
    <m/>
    <s v="Secchi disk reading on bottom."/>
    <n v="132"/>
    <s v="Secchi Disk"/>
    <s v="meters"/>
    <m/>
    <n v="0"/>
  </r>
  <r>
    <n v="2013014030"/>
    <x v="3"/>
    <n v="986"/>
    <s v="Lake Nearshore (Ley Creek)"/>
    <s v="Onondaga Lake"/>
    <s v="Lake Special Weekly"/>
    <s v="Grab"/>
    <n v="0"/>
    <d v="2013-09-09T00:00:00"/>
    <m/>
    <n v="2013"/>
    <m/>
    <s v="1.00"/>
    <n v="1"/>
    <m/>
    <m/>
    <n v="132"/>
    <s v="Secchi Disk"/>
    <s v="meters"/>
    <m/>
    <n v="1"/>
  </r>
  <r>
    <n v="2013014831"/>
    <x v="3"/>
    <n v="986"/>
    <s v="Lake Nearshore (Ley Creek)"/>
    <s v="Onondaga Lake"/>
    <s v="Lake Special Weekly"/>
    <s v="Grab"/>
    <n v="0"/>
    <d v="2013-09-18T00:00:00"/>
    <m/>
    <n v="2013"/>
    <m/>
    <s v="1.00"/>
    <n v="1"/>
    <m/>
    <m/>
    <n v="132"/>
    <s v="Secchi Disk"/>
    <s v="meters"/>
    <m/>
    <n v="1"/>
  </r>
  <r>
    <n v="2013014942"/>
    <x v="3"/>
    <n v="986"/>
    <s v="Lake Nearshore (Ley Creek)"/>
    <s v="Onondaga Lake"/>
    <s v="Lake Bacti Only"/>
    <s v="Grab"/>
    <n v="0"/>
    <d v="2013-09-19T00:00:00"/>
    <m/>
    <n v="2013"/>
    <m/>
    <s v="1.00"/>
    <n v="1"/>
    <m/>
    <m/>
    <n v="132"/>
    <s v="Secchi Disk"/>
    <s v="meters"/>
    <m/>
    <n v="1"/>
  </r>
  <r>
    <n v="2013015160"/>
    <x v="3"/>
    <n v="986"/>
    <s v="Lake Nearshore (Ley Creek)"/>
    <s v="Onondaga Lake"/>
    <s v="Lake Special Weekly"/>
    <s v="Grab"/>
    <n v="0"/>
    <d v="2013-09-23T00:00:00"/>
    <m/>
    <n v="2013"/>
    <m/>
    <s v="1.10"/>
    <n v="1.1000000000000001"/>
    <m/>
    <m/>
    <n v="132"/>
    <s v="Secchi Disk"/>
    <s v="meters"/>
    <m/>
    <n v="1"/>
  </r>
  <r>
    <n v="2013015501"/>
    <x v="3"/>
    <n v="986"/>
    <s v="Lake Nearshore (Ley Creek)"/>
    <s v="Onondaga Lake"/>
    <s v="Lake Bacti Only"/>
    <s v="Grab"/>
    <n v="0"/>
    <d v="2013-09-30T00:00:00"/>
    <m/>
    <n v="2013"/>
    <m/>
    <s v="&gt;1.2"/>
    <n v="1.2"/>
    <m/>
    <s v="Secchi disk reading on bottom."/>
    <n v="132"/>
    <s v="Secchi Disk"/>
    <s v="meters"/>
    <m/>
    <n v="0"/>
  </r>
  <r>
    <n v="2013008045"/>
    <x v="4"/>
    <n v="987"/>
    <s v="Lake Nearshore (Eastside)"/>
    <s v="Onondaga Lake"/>
    <s v="Lake Special Weekly"/>
    <s v="Grab"/>
    <n v="0"/>
    <d v="2013-06-03T00:00:00"/>
    <m/>
    <n v="2013"/>
    <m/>
    <s v="&gt;1.2"/>
    <n v="1.2"/>
    <m/>
    <s v="Secchi disk reading on bottom."/>
    <n v="132"/>
    <s v="Secchi Disk"/>
    <s v="meters"/>
    <m/>
    <n v="0"/>
  </r>
  <r>
    <n v="2013008633"/>
    <x v="4"/>
    <n v="987"/>
    <s v="Lake Nearshore (Eastside)"/>
    <s v="Onondaga Lake"/>
    <s v="Lake Special Weekly"/>
    <s v="Grab"/>
    <n v="0"/>
    <d v="2013-06-11T00:00:00"/>
    <m/>
    <n v="2013"/>
    <m/>
    <s v="&gt;1.4"/>
    <n v="1.4000000000000001"/>
    <m/>
    <s v="Secchi disk reading on bottom."/>
    <n v="132"/>
    <s v="Secchi Disk"/>
    <s v="meters"/>
    <m/>
    <n v="0"/>
  </r>
  <r>
    <n v="2013008957"/>
    <x v="4"/>
    <n v="987"/>
    <s v="Lake Nearshore (Eastside)"/>
    <s v="Onondaga Lake"/>
    <s v="Lake Special Weekly"/>
    <s v="Grab"/>
    <n v="0"/>
    <d v="2013-06-17T00:00:00"/>
    <m/>
    <n v="2013"/>
    <m/>
    <s v="&gt;1.3"/>
    <n v="1.3"/>
    <m/>
    <s v="Secchi disk reading on bottom."/>
    <n v="132"/>
    <s v="Secchi Disk"/>
    <s v="meters"/>
    <m/>
    <n v="0"/>
  </r>
  <r>
    <n v="2013009115"/>
    <x v="4"/>
    <n v="987"/>
    <s v="Lake Nearshore (Eastside)"/>
    <s v="Onondaga Lake"/>
    <s v="Lake Bacti Only"/>
    <s v="Grab"/>
    <n v="0"/>
    <d v="2013-06-19T00:00:00"/>
    <m/>
    <n v="2013"/>
    <m/>
    <s v="&gt;1.3"/>
    <n v="1.3"/>
    <m/>
    <s v="Secchi disk reading on bottom."/>
    <n v="132"/>
    <s v="Secchi Disk"/>
    <s v="meters"/>
    <m/>
    <n v="0"/>
  </r>
  <r>
    <n v="2013009429"/>
    <x v="4"/>
    <n v="987"/>
    <s v="Lake Nearshore (Eastside)"/>
    <s v="Onondaga Lake"/>
    <s v="Lake Special Weekly"/>
    <s v="Grab"/>
    <n v="0"/>
    <d v="2013-06-25T00:00:00"/>
    <m/>
    <n v="2013"/>
    <m/>
    <s v="&gt;1.4"/>
    <n v="1.4000000000000001"/>
    <m/>
    <s v="Secchi disk reading on bottom."/>
    <n v="132"/>
    <s v="Secchi Disk"/>
    <s v="meters"/>
    <m/>
    <n v="0"/>
  </r>
  <r>
    <n v="2013009804"/>
    <x v="4"/>
    <n v="987"/>
    <s v="Lake Nearshore (Eastside)"/>
    <s v="Onondaga Lake"/>
    <s v="Lake Special Weekly"/>
    <s v="Grab"/>
    <n v="0"/>
    <d v="2013-07-01T00:00:00"/>
    <m/>
    <n v="2013"/>
    <m/>
    <s v="&gt;1.3"/>
    <n v="1.3"/>
    <m/>
    <s v="Secchi disk reading on bottom."/>
    <n v="132"/>
    <s v="Secchi Disk"/>
    <s v="meters"/>
    <m/>
    <n v="0"/>
  </r>
  <r>
    <n v="2013010268"/>
    <x v="4"/>
    <n v="987"/>
    <s v="Lake Nearshore (Eastside)"/>
    <s v="Onondaga Lake"/>
    <s v="Lake Special Weekly"/>
    <s v="Grab"/>
    <n v="0"/>
    <d v="2013-07-09T00:00:00"/>
    <m/>
    <n v="2013"/>
    <m/>
    <s v="&gt;1.4"/>
    <n v="1.4000000000000001"/>
    <m/>
    <s v="Secchi disk reading on bottom."/>
    <n v="132"/>
    <s v="Secchi Disk"/>
    <s v="meters"/>
    <m/>
    <n v="0"/>
  </r>
  <r>
    <n v="2013010743"/>
    <x v="4"/>
    <n v="987"/>
    <s v="Lake Nearshore (Eastside)"/>
    <s v="Onondaga Lake"/>
    <s v="Lake Special Weekly"/>
    <s v="Grab"/>
    <n v="0"/>
    <d v="2013-07-17T00:00:00"/>
    <m/>
    <n v="2013"/>
    <m/>
    <s v="&gt;1.3"/>
    <n v="1.3"/>
    <m/>
    <s v="Secchi disk reading on bottom."/>
    <n v="132"/>
    <s v="Secchi Disk"/>
    <s v="meters"/>
    <m/>
    <n v="0"/>
  </r>
  <r>
    <n v="2013011108"/>
    <x v="4"/>
    <n v="987"/>
    <s v="Lake Nearshore (Eastside)"/>
    <s v="Onondaga Lake"/>
    <s v="Lake Special Weekly"/>
    <s v="Grab"/>
    <n v="0"/>
    <d v="2013-07-23T00:00:00"/>
    <m/>
    <n v="2013"/>
    <m/>
    <s v="&gt;1.2"/>
    <n v="1.2"/>
    <m/>
    <s v="Secchi disk reading on bottom."/>
    <n v="132"/>
    <s v="Secchi Disk"/>
    <s v="meters"/>
    <m/>
    <n v="0"/>
  </r>
  <r>
    <n v="2013011231"/>
    <x v="4"/>
    <n v="987"/>
    <s v="Lake Nearshore (Eastside)"/>
    <s v="Onondaga Lake"/>
    <s v="Lake Bacti Only"/>
    <s v="Grab"/>
    <n v="0"/>
    <d v="2013-07-25T00:00:00"/>
    <m/>
    <n v="2013"/>
    <m/>
    <s v="&gt;1.3"/>
    <n v="1.3"/>
    <m/>
    <s v="Secchi disk reading on bottom."/>
    <n v="132"/>
    <s v="Secchi Disk"/>
    <s v="meters"/>
    <m/>
    <n v="0"/>
  </r>
  <r>
    <n v="2013011400"/>
    <x v="4"/>
    <n v="987"/>
    <s v="Lake Nearshore (Eastside)"/>
    <s v="Onondaga Lake"/>
    <s v="Lake Special Weekly"/>
    <s v="Grab"/>
    <n v="0"/>
    <d v="2013-07-29T00:00:00"/>
    <m/>
    <n v="2013"/>
    <m/>
    <s v="&gt;1.4"/>
    <n v="1.4000000000000001"/>
    <m/>
    <s v="Secchi disk reading on bottom."/>
    <n v="132"/>
    <s v="Secchi Disk"/>
    <s v="meters"/>
    <m/>
    <n v="0"/>
  </r>
  <r>
    <n v="2013011940"/>
    <x v="4"/>
    <n v="987"/>
    <s v="Lake Nearshore (Eastside)"/>
    <s v="Onondaga Lake"/>
    <s v="Lake Special Weekly"/>
    <s v="Grab"/>
    <n v="0"/>
    <d v="2013-08-06T00:00:00"/>
    <m/>
    <n v="2013"/>
    <m/>
    <s v="&gt;1.2"/>
    <n v="1.2"/>
    <m/>
    <s v="Secchi disk reading on bottom."/>
    <n v="132"/>
    <s v="Secchi Disk"/>
    <s v="meters"/>
    <m/>
    <n v="0"/>
  </r>
  <r>
    <n v="2013012357"/>
    <x v="4"/>
    <n v="987"/>
    <s v="Lake Nearshore (Eastside)"/>
    <s v="Onondaga Lake"/>
    <s v="Lake Special Weekly"/>
    <s v="Grab"/>
    <n v="0"/>
    <d v="2013-08-12T00:00:00"/>
    <m/>
    <n v="2013"/>
    <m/>
    <s v="&gt;1.3"/>
    <n v="1.3"/>
    <m/>
    <s v="Secchi disk reading on bottom."/>
    <n v="132"/>
    <s v="Secchi Disk"/>
    <s v="meters"/>
    <m/>
    <n v="0"/>
  </r>
  <r>
    <n v="2013012874"/>
    <x v="4"/>
    <n v="987"/>
    <s v="Lake Nearshore (Eastside)"/>
    <s v="Onondaga Lake"/>
    <s v="Lake Special Weekly"/>
    <s v="Grab"/>
    <n v="0"/>
    <d v="2013-08-20T00:00:00"/>
    <m/>
    <n v="2013"/>
    <m/>
    <s v="&gt;1.4"/>
    <n v="1.4000000000000001"/>
    <m/>
    <s v="Secchi disk reading on bottom."/>
    <n v="132"/>
    <s v="Secchi Disk"/>
    <s v="meters"/>
    <m/>
    <n v="0"/>
  </r>
  <r>
    <n v="2013012186"/>
    <x v="4"/>
    <n v="987"/>
    <s v="Lake Nearshore (Eastside)"/>
    <s v="Onondaga Lake"/>
    <s v="Lake Bacti Only"/>
    <s v="Grab"/>
    <n v="0"/>
    <d v="2013-08-21T00:00:00"/>
    <m/>
    <n v="2013"/>
    <m/>
    <s v="&gt;1.4"/>
    <n v="1.4000000000000001"/>
    <m/>
    <s v="Secchi disk reading on bottom."/>
    <n v="132"/>
    <s v="Secchi Disk"/>
    <s v="meters"/>
    <m/>
    <n v="0"/>
  </r>
  <r>
    <n v="2013013393"/>
    <x v="4"/>
    <n v="987"/>
    <s v="Lake Nearshore (Eastside)"/>
    <s v="Onondaga Lake"/>
    <s v="Lake Bacti Only"/>
    <s v="Grab"/>
    <n v="0"/>
    <d v="2013-08-28T00:00:00"/>
    <m/>
    <n v="2013"/>
    <m/>
    <s v="&gt;1.3"/>
    <n v="1.3"/>
    <m/>
    <s v="Secchi disk reading on bottom."/>
    <n v="132"/>
    <s v="Secchi Disk"/>
    <s v="meters"/>
    <m/>
    <n v="0"/>
  </r>
  <r>
    <n v="2013013246"/>
    <x v="4"/>
    <n v="987"/>
    <s v="Lake Nearshore (Eastside)"/>
    <s v="Onondaga Lake"/>
    <s v="Lake Special Weekly"/>
    <s v="Grab"/>
    <n v="0"/>
    <d v="2013-08-29T00:00:00"/>
    <m/>
    <n v="2013"/>
    <m/>
    <s v="&gt;1.4"/>
    <n v="1.4000000000000001"/>
    <m/>
    <s v="Secchi disk reading on bottom."/>
    <n v="132"/>
    <s v="Secchi Disk"/>
    <s v="meters"/>
    <m/>
    <n v="0"/>
  </r>
  <r>
    <n v="2013013763"/>
    <x v="4"/>
    <n v="987"/>
    <s v="Lake Nearshore (Eastside)"/>
    <s v="Onondaga Lake"/>
    <s v="Lake Special Weekly"/>
    <s v="Grab"/>
    <n v="0"/>
    <d v="2013-09-04T00:00:00"/>
    <m/>
    <n v="2013"/>
    <m/>
    <s v="&gt;1.3"/>
    <n v="1.3"/>
    <m/>
    <s v="Secchi disk reading on bottom."/>
    <n v="132"/>
    <s v="Secchi Disk"/>
    <s v="meters"/>
    <m/>
    <n v="0"/>
  </r>
  <r>
    <n v="2013014031"/>
    <x v="4"/>
    <n v="987"/>
    <s v="Lake Nearshore (Eastside)"/>
    <s v="Onondaga Lake"/>
    <s v="Lake Special Weekly"/>
    <s v="Grab"/>
    <n v="0"/>
    <d v="2013-09-09T00:00:00"/>
    <m/>
    <n v="2013"/>
    <m/>
    <s v="&gt;1.4"/>
    <n v="1.4000000000000001"/>
    <m/>
    <s v="Secchi disk reading on bottom."/>
    <n v="132"/>
    <s v="Secchi Disk"/>
    <s v="meters"/>
    <m/>
    <n v="0"/>
  </r>
  <r>
    <n v="2013014832"/>
    <x v="4"/>
    <n v="987"/>
    <s v="Lake Nearshore (Eastside)"/>
    <s v="Onondaga Lake"/>
    <s v="Lake Special Weekly"/>
    <s v="Grab"/>
    <n v="0"/>
    <d v="2013-09-18T00:00:00"/>
    <m/>
    <n v="2013"/>
    <m/>
    <s v="&gt;1.4"/>
    <n v="1.4000000000000001"/>
    <m/>
    <s v="Secchi disk reading on bottom."/>
    <n v="132"/>
    <s v="Secchi Disk"/>
    <s v="meters"/>
    <m/>
    <n v="0"/>
  </r>
  <r>
    <n v="2013014943"/>
    <x v="4"/>
    <n v="987"/>
    <s v="Lake Nearshore (Eastside)"/>
    <s v="Onondaga Lake"/>
    <s v="Lake Bacti Only"/>
    <s v="Grab"/>
    <n v="0"/>
    <d v="2013-09-19T00:00:00"/>
    <m/>
    <n v="2013"/>
    <m/>
    <s v="&gt;1.2"/>
    <n v="1.2"/>
    <m/>
    <s v="Secchi disk reading on bottom."/>
    <n v="132"/>
    <s v="Secchi Disk"/>
    <s v="meters"/>
    <m/>
    <n v="0"/>
  </r>
  <r>
    <n v="2013015161"/>
    <x v="4"/>
    <n v="987"/>
    <s v="Lake Nearshore (Eastside)"/>
    <s v="Onondaga Lake"/>
    <s v="Lake Special Weekly"/>
    <s v="Grab"/>
    <n v="0"/>
    <d v="2013-09-23T00:00:00"/>
    <m/>
    <n v="2013"/>
    <m/>
    <s v="&gt;1.4"/>
    <n v="1.4000000000000001"/>
    <m/>
    <s v="Secchi disk reading on bottom."/>
    <n v="132"/>
    <s v="Secchi Disk"/>
    <s v="meters"/>
    <m/>
    <n v="0"/>
  </r>
  <r>
    <n v="2013015502"/>
    <x v="4"/>
    <n v="987"/>
    <s v="Lake Nearshore (Eastside)"/>
    <s v="Onondaga Lake"/>
    <s v="Lake Bacti Only"/>
    <s v="Grab"/>
    <n v="0"/>
    <d v="2013-09-30T00:00:00"/>
    <m/>
    <n v="2013"/>
    <m/>
    <s v="&gt;1.3"/>
    <n v="1.3"/>
    <m/>
    <s v="Secchi disk reading on bottom."/>
    <n v="132"/>
    <s v="Secchi Disk"/>
    <s v="meters"/>
    <m/>
    <n v="0"/>
  </r>
  <r>
    <n v="2013008047"/>
    <x v="5"/>
    <n v="989"/>
    <s v="Lake Nearshore (Maple Bay)"/>
    <s v="Onondaga Lake"/>
    <s v="Lake Special Weekly"/>
    <s v="Grab"/>
    <n v="0"/>
    <d v="2013-06-03T00:00:00"/>
    <m/>
    <n v="2013"/>
    <m/>
    <s v="&gt;1.4"/>
    <n v="1.4000000000000001"/>
    <m/>
    <s v="Secchi disk reading on bottom."/>
    <n v="132"/>
    <s v="Secchi Disk"/>
    <s v="meters"/>
    <m/>
    <n v="0"/>
  </r>
  <r>
    <n v="2013008635"/>
    <x v="5"/>
    <n v="989"/>
    <s v="Lake Nearshore (Maple Bay)"/>
    <s v="Onondaga Lake"/>
    <s v="Lake Special Weekly"/>
    <s v="Grab"/>
    <n v="0"/>
    <d v="2013-06-11T00:00:00"/>
    <m/>
    <n v="2013"/>
    <m/>
    <s v="&gt;1.2"/>
    <n v="1.2"/>
    <m/>
    <s v="Secchi disk reading on bottom."/>
    <n v="132"/>
    <s v="Secchi Disk"/>
    <s v="meters"/>
    <m/>
    <n v="0"/>
  </r>
  <r>
    <n v="2013008959"/>
    <x v="5"/>
    <n v="989"/>
    <s v="Lake Nearshore (Maple Bay)"/>
    <s v="Onondaga Lake"/>
    <s v="Lake Special Weekly"/>
    <s v="Grab"/>
    <n v="0"/>
    <d v="2013-06-17T00:00:00"/>
    <m/>
    <n v="2013"/>
    <m/>
    <s v="1.20"/>
    <n v="1.2"/>
    <m/>
    <m/>
    <n v="132"/>
    <s v="Secchi Disk"/>
    <s v="meters"/>
    <m/>
    <n v="0"/>
  </r>
  <r>
    <n v="2013009117"/>
    <x v="5"/>
    <n v="989"/>
    <s v="Lake Nearshore (Maple Bay)"/>
    <s v="Onondaga Lake"/>
    <s v="Lake Bacti Only"/>
    <s v="Grab"/>
    <n v="0"/>
    <d v="2013-06-19T00:00:00"/>
    <m/>
    <n v="2013"/>
    <m/>
    <s v="&gt;1.4"/>
    <n v="1.4000000000000001"/>
    <m/>
    <s v="Secchi disk reading on bottom."/>
    <n v="132"/>
    <s v="Secchi Disk"/>
    <s v="meters"/>
    <m/>
    <n v="0"/>
  </r>
  <r>
    <n v="2013009431"/>
    <x v="5"/>
    <n v="989"/>
    <s v="Lake Nearshore (Maple Bay)"/>
    <s v="Onondaga Lake"/>
    <s v="Lake Special Weekly"/>
    <s v="Grab"/>
    <n v="0"/>
    <d v="2013-06-25T00:00:00"/>
    <m/>
    <n v="2013"/>
    <m/>
    <s v="&gt;1.5"/>
    <n v="1.5"/>
    <m/>
    <s v="Secchi disk reading on bottom."/>
    <n v="132"/>
    <s v="Secchi Disk"/>
    <s v="meters"/>
    <m/>
    <n v="0"/>
  </r>
  <r>
    <n v="2013009806"/>
    <x v="5"/>
    <n v="989"/>
    <s v="Lake Nearshore (Maple Bay)"/>
    <s v="Onondaga Lake"/>
    <s v="Lake Special Weekly"/>
    <s v="Grab"/>
    <n v="0"/>
    <d v="2013-07-01T00:00:00"/>
    <m/>
    <n v="2013"/>
    <m/>
    <s v="&gt;1.4"/>
    <n v="1.4000000000000001"/>
    <m/>
    <s v="Secchi disk reading on bottom."/>
    <n v="132"/>
    <s v="Secchi Disk"/>
    <s v="meters"/>
    <m/>
    <n v="0"/>
  </r>
  <r>
    <n v="2013010270"/>
    <x v="5"/>
    <n v="989"/>
    <s v="Lake Nearshore (Maple Bay)"/>
    <s v="Onondaga Lake"/>
    <s v="Lake Special Weekly"/>
    <s v="Grab"/>
    <n v="0"/>
    <d v="2013-07-09T00:00:00"/>
    <m/>
    <n v="2013"/>
    <m/>
    <s v="&gt;1.5"/>
    <n v="1.5"/>
    <m/>
    <s v="Secchi disk reading on bottom."/>
    <n v="132"/>
    <s v="Secchi Disk"/>
    <s v="meters"/>
    <m/>
    <n v="0"/>
  </r>
  <r>
    <n v="2013010745"/>
    <x v="5"/>
    <n v="989"/>
    <s v="Lake Nearshore (Maple Bay)"/>
    <s v="Onondaga Lake"/>
    <s v="Lake Special Weekly"/>
    <s v="Grab"/>
    <n v="0"/>
    <d v="2013-07-17T00:00:00"/>
    <m/>
    <n v="2013"/>
    <m/>
    <s v="&gt;1.2"/>
    <n v="1.2"/>
    <m/>
    <s v="Secchi disk reading on bottom."/>
    <n v="132"/>
    <s v="Secchi Disk"/>
    <s v="meters"/>
    <m/>
    <n v="0"/>
  </r>
  <r>
    <n v="2013011110"/>
    <x v="5"/>
    <n v="989"/>
    <s v="Lake Nearshore (Maple Bay)"/>
    <s v="Onondaga Lake"/>
    <s v="Lake Special Weekly"/>
    <s v="Grab"/>
    <n v="0"/>
    <d v="2013-07-23T00:00:00"/>
    <m/>
    <n v="2013"/>
    <m/>
    <s v="&gt;1.5"/>
    <n v="1.5"/>
    <m/>
    <s v="Secchi disk reading on bottom."/>
    <n v="132"/>
    <s v="Secchi Disk"/>
    <s v="meters"/>
    <m/>
    <n v="0"/>
  </r>
  <r>
    <n v="2013011233"/>
    <x v="5"/>
    <n v="989"/>
    <s v="Lake Nearshore (Maple Bay)"/>
    <s v="Onondaga Lake"/>
    <s v="Lake Bacti Only"/>
    <s v="Grab"/>
    <n v="0"/>
    <d v="2013-07-25T00:00:00"/>
    <m/>
    <n v="2013"/>
    <m/>
    <s v="&gt;1.4"/>
    <n v="1.4000000000000001"/>
    <m/>
    <s v="Secchi disk reading on bottom."/>
    <n v="132"/>
    <s v="Secchi Disk"/>
    <s v="meters"/>
    <m/>
    <n v="0"/>
  </r>
  <r>
    <n v="2013011402"/>
    <x v="5"/>
    <n v="989"/>
    <s v="Lake Nearshore (Maple Bay)"/>
    <s v="Onondaga Lake"/>
    <s v="Lake Special Weekly"/>
    <s v="Grab"/>
    <n v="0"/>
    <d v="2013-07-29T00:00:00"/>
    <m/>
    <n v="2013"/>
    <m/>
    <s v="&gt;1.5"/>
    <n v="1.5"/>
    <m/>
    <s v="Secchi disk reading on bottom."/>
    <n v="132"/>
    <s v="Secchi Disk"/>
    <s v="meters"/>
    <m/>
    <n v="0"/>
  </r>
  <r>
    <n v="2013011942"/>
    <x v="5"/>
    <n v="989"/>
    <s v="Lake Nearshore (Maple Bay)"/>
    <s v="Onondaga Lake"/>
    <s v="Lake Special Weekly"/>
    <s v="Grab"/>
    <n v="0"/>
    <d v="2013-08-06T00:00:00"/>
    <m/>
    <n v="2013"/>
    <m/>
    <s v="&gt;1.4"/>
    <n v="1.4000000000000001"/>
    <m/>
    <s v="Secchi disk reading on bottom."/>
    <n v="132"/>
    <s v="Secchi Disk"/>
    <s v="meters"/>
    <m/>
    <n v="0"/>
  </r>
  <r>
    <n v="2013012359"/>
    <x v="5"/>
    <n v="989"/>
    <s v="Lake Nearshore (Maple Bay)"/>
    <s v="Onondaga Lake"/>
    <s v="Lake Special Weekly"/>
    <s v="Grab"/>
    <n v="0"/>
    <d v="2013-08-12T00:00:00"/>
    <m/>
    <n v="2013"/>
    <m/>
    <s v="&gt;1.2"/>
    <n v="1.2"/>
    <m/>
    <s v="Secchi disk reading on bottom."/>
    <n v="132"/>
    <s v="Secchi Disk"/>
    <s v="meters"/>
    <m/>
    <n v="0"/>
  </r>
  <r>
    <n v="2013012876"/>
    <x v="5"/>
    <n v="989"/>
    <s v="Lake Nearshore (Maple Bay)"/>
    <s v="Onondaga Lake"/>
    <s v="Lake Special Weekly"/>
    <s v="Grab"/>
    <n v="0"/>
    <d v="2013-08-20T00:00:00"/>
    <m/>
    <n v="2013"/>
    <m/>
    <s v="&gt;1.2"/>
    <n v="1.2"/>
    <m/>
    <s v="Secchi disk reading on bottom."/>
    <n v="132"/>
    <s v="Secchi Disk"/>
    <s v="meters"/>
    <m/>
    <n v="0"/>
  </r>
  <r>
    <n v="2013012188"/>
    <x v="5"/>
    <n v="989"/>
    <s v="Lake Nearshore (Maple Bay)"/>
    <s v="Onondaga Lake"/>
    <s v="Lake Bacti Only"/>
    <s v="Grab"/>
    <n v="0"/>
    <d v="2013-08-21T00:00:00"/>
    <m/>
    <n v="2013"/>
    <m/>
    <s v="&gt;1.4"/>
    <n v="1.4000000000000001"/>
    <m/>
    <s v="Secchi disk reading on bottom."/>
    <n v="132"/>
    <s v="Secchi Disk"/>
    <s v="meters"/>
    <m/>
    <n v="0"/>
  </r>
  <r>
    <n v="2013013395"/>
    <x v="5"/>
    <n v="989"/>
    <s v="Lake Nearshore (Maple Bay)"/>
    <s v="Onondaga Lake"/>
    <s v="Lake Bacti Only"/>
    <s v="Grab"/>
    <n v="0"/>
    <d v="2013-08-28T00:00:00"/>
    <m/>
    <n v="2013"/>
    <m/>
    <s v="&gt;1.4"/>
    <n v="1.4000000000000001"/>
    <m/>
    <s v="Secchi disk reading on bottom."/>
    <n v="132"/>
    <s v="Secchi Disk"/>
    <s v="meters"/>
    <m/>
    <n v="0"/>
  </r>
  <r>
    <n v="2013013248"/>
    <x v="5"/>
    <n v="989"/>
    <s v="Lake Nearshore (Maple Bay)"/>
    <s v="Onondaga Lake"/>
    <s v="Lake Special Weekly"/>
    <s v="Grab"/>
    <n v="0"/>
    <d v="2013-08-29T00:00:00"/>
    <m/>
    <n v="2013"/>
    <m/>
    <s v="&gt;1.5"/>
    <n v="1.5"/>
    <m/>
    <s v="Secchi disk reading on bottom."/>
    <n v="132"/>
    <s v="Secchi Disk"/>
    <s v="meters"/>
    <m/>
    <n v="0"/>
  </r>
  <r>
    <n v="2013013765"/>
    <x v="5"/>
    <n v="989"/>
    <s v="Lake Nearshore (Maple Bay)"/>
    <s v="Onondaga Lake"/>
    <s v="Lake Special Weekly"/>
    <s v="Grab"/>
    <n v="0"/>
    <d v="2013-09-04T00:00:00"/>
    <m/>
    <n v="2013"/>
    <m/>
    <s v="&gt;1.3"/>
    <n v="1.3"/>
    <m/>
    <s v="Secchi disk reading on bottom."/>
    <n v="132"/>
    <s v="Secchi Disk"/>
    <s v="meters"/>
    <m/>
    <n v="0"/>
  </r>
  <r>
    <n v="2013014033"/>
    <x v="5"/>
    <n v="989"/>
    <s v="Lake Nearshore (Maple Bay)"/>
    <s v="Onondaga Lake"/>
    <s v="Lake Special Weekly"/>
    <s v="Grab"/>
    <n v="0"/>
    <d v="2013-09-09T00:00:00"/>
    <m/>
    <n v="2013"/>
    <m/>
    <s v="&gt;1.5"/>
    <n v="1.5"/>
    <m/>
    <s v="Secchi disk reading on bottom."/>
    <n v="132"/>
    <s v="Secchi Disk"/>
    <s v="meters"/>
    <m/>
    <n v="0"/>
  </r>
  <r>
    <n v="2013014834"/>
    <x v="5"/>
    <n v="989"/>
    <s v="Lake Nearshore (Maple Bay)"/>
    <s v="Onondaga Lake"/>
    <s v="Lake Special Weekly"/>
    <s v="Grab"/>
    <n v="0"/>
    <d v="2013-09-18T00:00:00"/>
    <m/>
    <n v="2013"/>
    <m/>
    <s v="&gt;1.2"/>
    <n v="1.2"/>
    <m/>
    <s v="Secchi disk reading on bottom."/>
    <n v="132"/>
    <s v="Secchi Disk"/>
    <s v="meters"/>
    <m/>
    <n v="0"/>
  </r>
  <r>
    <n v="2013014945"/>
    <x v="5"/>
    <n v="989"/>
    <s v="Lake Nearshore (Maple Bay)"/>
    <s v="Onondaga Lake"/>
    <s v="Lake Bacti Only"/>
    <s v="Grab"/>
    <n v="0"/>
    <d v="2013-09-19T00:00:00"/>
    <m/>
    <n v="2013"/>
    <m/>
    <s v="&gt;1.5"/>
    <n v="1.5"/>
    <m/>
    <s v="Secchi disk reading on bottom."/>
    <n v="132"/>
    <s v="Secchi Disk"/>
    <s v="meters"/>
    <m/>
    <n v="0"/>
  </r>
  <r>
    <n v="2013015163"/>
    <x v="5"/>
    <n v="989"/>
    <s v="Lake Nearshore (Maple Bay)"/>
    <s v="Onondaga Lake"/>
    <s v="Lake Special Weekly"/>
    <s v="Grab"/>
    <n v="0"/>
    <d v="2013-09-23T00:00:00"/>
    <m/>
    <n v="2013"/>
    <m/>
    <s v="&gt;1.2"/>
    <n v="1.2"/>
    <m/>
    <s v="Secchi disk reading on bottom."/>
    <n v="132"/>
    <s v="Secchi Disk"/>
    <s v="meters"/>
    <m/>
    <n v="0"/>
  </r>
  <r>
    <n v="2013015504"/>
    <x v="5"/>
    <n v="989"/>
    <s v="Lake Nearshore (Maple Bay)"/>
    <s v="Onondaga Lake"/>
    <s v="Lake Bacti Only"/>
    <s v="Grab"/>
    <n v="0"/>
    <d v="2013-09-30T00:00:00"/>
    <m/>
    <n v="2013"/>
    <m/>
    <s v="&gt;1.3"/>
    <n v="1.3"/>
    <m/>
    <s v="Secchi disk reading on bottom."/>
    <n v="132"/>
    <s v="Secchi Disk"/>
    <s v="meters"/>
    <m/>
    <n v="0"/>
  </r>
  <r>
    <n v="2013008043"/>
    <x v="6"/>
    <n v="985"/>
    <s v="Lake Nearshore (Metro/Outfall)"/>
    <s v="Onondaga Lake"/>
    <s v="Lake Special Weekly"/>
    <s v="Grab"/>
    <n v="0"/>
    <d v="2013-06-03T00:00:00"/>
    <m/>
    <n v="2013"/>
    <m/>
    <s v="1.20"/>
    <n v="1.2"/>
    <m/>
    <m/>
    <n v="132"/>
    <s v="Secchi Disk"/>
    <s v="meters"/>
    <m/>
    <n v="0"/>
  </r>
  <r>
    <n v="2013008631"/>
    <x v="6"/>
    <n v="985"/>
    <s v="Lake Nearshore (Metro/Outfall)"/>
    <s v="Onondaga Lake"/>
    <s v="Lake Special Weekly"/>
    <s v="Grab"/>
    <n v="0"/>
    <d v="2013-06-11T00:00:00"/>
    <m/>
    <n v="2013"/>
    <m/>
    <s v="&gt;1.2"/>
    <n v="1.2"/>
    <m/>
    <s v="Secchi disk reading on bottom."/>
    <n v="132"/>
    <s v="Secchi Disk"/>
    <s v="meters"/>
    <m/>
    <n v="0"/>
  </r>
  <r>
    <n v="2013008955"/>
    <x v="6"/>
    <n v="985"/>
    <s v="Lake Nearshore (Metro/Outfall)"/>
    <s v="Onondaga Lake"/>
    <s v="Lake Special Weekly"/>
    <s v="Grab"/>
    <n v="0"/>
    <d v="2013-06-17T00:00:00"/>
    <m/>
    <n v="2013"/>
    <m/>
    <s v="1.00"/>
    <n v="1"/>
    <m/>
    <m/>
    <n v="132"/>
    <s v="Secchi Disk"/>
    <s v="meters"/>
    <m/>
    <n v="1"/>
  </r>
  <r>
    <n v="2013009113"/>
    <x v="6"/>
    <n v="985"/>
    <s v="Lake Nearshore (Metro/Outfall)"/>
    <s v="Onondaga Lake"/>
    <s v="Lake Bacti Only"/>
    <s v="Grab"/>
    <n v="0"/>
    <d v="2013-06-19T00:00:00"/>
    <m/>
    <n v="2013"/>
    <m/>
    <s v="1.10"/>
    <n v="1.1000000000000001"/>
    <m/>
    <m/>
    <n v="132"/>
    <s v="Secchi Disk"/>
    <s v="meters"/>
    <m/>
    <n v="1"/>
  </r>
  <r>
    <n v="2013009427"/>
    <x v="6"/>
    <n v="985"/>
    <s v="Lake Nearshore (Metro/Outfall)"/>
    <s v="Onondaga Lake"/>
    <s v="Lake Special Weekly"/>
    <s v="Grab"/>
    <n v="0"/>
    <d v="2013-06-25T00:00:00"/>
    <m/>
    <n v="2013"/>
    <m/>
    <s v="1.20"/>
    <n v="1.2"/>
    <m/>
    <m/>
    <n v="132"/>
    <s v="Secchi Disk"/>
    <s v="meters"/>
    <m/>
    <n v="0"/>
  </r>
  <r>
    <n v="2013009802"/>
    <x v="6"/>
    <n v="985"/>
    <s v="Lake Nearshore (Metro/Outfall)"/>
    <s v="Onondaga Lake"/>
    <s v="Lake Special Weekly"/>
    <s v="Grab"/>
    <n v="0"/>
    <d v="2013-07-01T00:00:00"/>
    <m/>
    <n v="2013"/>
    <m/>
    <s v="&gt;1.2"/>
    <n v="1.2"/>
    <m/>
    <s v="Secchi disk reading on bottom."/>
    <n v="132"/>
    <s v="Secchi Disk"/>
    <s v="meters"/>
    <m/>
    <n v="0"/>
  </r>
  <r>
    <n v="2013010266"/>
    <x v="6"/>
    <n v="985"/>
    <s v="Lake Nearshore (Metro/Outfall)"/>
    <s v="Onondaga Lake"/>
    <s v="Lake Special Weekly"/>
    <s v="Grab"/>
    <n v="0"/>
    <d v="2013-07-09T00:00:00"/>
    <m/>
    <n v="2013"/>
    <m/>
    <s v="&gt;1.5"/>
    <n v="1.5"/>
    <m/>
    <s v="Secchi disk reading on bottom."/>
    <n v="132"/>
    <s v="Secchi Disk"/>
    <s v="meters"/>
    <m/>
    <n v="0"/>
  </r>
  <r>
    <n v="2013010741"/>
    <x v="6"/>
    <n v="985"/>
    <s v="Lake Nearshore (Metro/Outfall)"/>
    <s v="Onondaga Lake"/>
    <s v="Lake Special Weekly"/>
    <s v="Grab"/>
    <n v="0"/>
    <d v="2013-07-17T00:00:00"/>
    <m/>
    <n v="2013"/>
    <m/>
    <s v="&gt;1.3"/>
    <n v="1.3"/>
    <m/>
    <s v="Secchi disk reading on bottom."/>
    <n v="132"/>
    <s v="Secchi Disk"/>
    <s v="meters"/>
    <m/>
    <n v="0"/>
  </r>
  <r>
    <n v="2013011106"/>
    <x v="6"/>
    <n v="985"/>
    <s v="Lake Nearshore (Metro/Outfall)"/>
    <s v="Onondaga Lake"/>
    <s v="Lake Special Weekly"/>
    <s v="Grab"/>
    <n v="0"/>
    <d v="2013-07-23T00:00:00"/>
    <m/>
    <n v="2013"/>
    <m/>
    <s v="&gt;1.3"/>
    <n v="1.3"/>
    <m/>
    <s v="Secchi disk reading on bottom."/>
    <n v="132"/>
    <s v="Secchi Disk"/>
    <s v="meters"/>
    <m/>
    <n v="0"/>
  </r>
  <r>
    <n v="2013011229"/>
    <x v="6"/>
    <n v="985"/>
    <s v="Lake Nearshore (Metro/Outfall)"/>
    <s v="Onondaga Lake"/>
    <s v="Lake Bacti Only"/>
    <s v="Grab"/>
    <n v="0"/>
    <d v="2013-07-25T00:00:00"/>
    <m/>
    <n v="2013"/>
    <m/>
    <s v="1.00"/>
    <n v="1"/>
    <m/>
    <m/>
    <n v="132"/>
    <s v="Secchi Disk"/>
    <s v="meters"/>
    <m/>
    <n v="1"/>
  </r>
  <r>
    <n v="2013011398"/>
    <x v="6"/>
    <n v="985"/>
    <s v="Lake Nearshore (Metro/Outfall)"/>
    <s v="Onondaga Lake"/>
    <s v="Lake Special Weekly"/>
    <s v="Grab"/>
    <n v="0"/>
    <d v="2013-07-29T00:00:00"/>
    <m/>
    <n v="2013"/>
    <m/>
    <s v="&gt;1.3"/>
    <n v="1.3"/>
    <m/>
    <s v="Secchi disk reading on bottom."/>
    <n v="132"/>
    <s v="Secchi Disk"/>
    <s v="meters"/>
    <m/>
    <n v="0"/>
  </r>
  <r>
    <n v="2013011938"/>
    <x v="6"/>
    <n v="985"/>
    <s v="Lake Nearshore (Metro/Outfall)"/>
    <s v="Onondaga Lake"/>
    <s v="Lake Special Weekly"/>
    <s v="Grab"/>
    <n v="0"/>
    <d v="2013-08-06T00:00:00"/>
    <m/>
    <n v="2013"/>
    <m/>
    <s v="0.40"/>
    <n v="0.4"/>
    <m/>
    <m/>
    <n v="132"/>
    <s v="Secchi Disk"/>
    <s v="meters"/>
    <m/>
    <n v="1"/>
  </r>
  <r>
    <n v="2013012355"/>
    <x v="6"/>
    <n v="985"/>
    <s v="Lake Nearshore (Metro/Outfall)"/>
    <s v="Onondaga Lake"/>
    <s v="Lake Special Weekly"/>
    <s v="Grab"/>
    <n v="0"/>
    <d v="2013-08-12T00:00:00"/>
    <m/>
    <n v="2013"/>
    <m/>
    <s v="&gt;1.2"/>
    <n v="1.2"/>
    <m/>
    <s v="Secchi disk reading on bottom."/>
    <n v="132"/>
    <s v="Secchi Disk"/>
    <s v="meters"/>
    <m/>
    <n v="0"/>
  </r>
  <r>
    <n v="2013012872"/>
    <x v="6"/>
    <n v="985"/>
    <s v="Lake Nearshore (Metro/Outfall)"/>
    <s v="Onondaga Lake"/>
    <s v="Lake Special Weekly"/>
    <s v="Grab"/>
    <n v="0"/>
    <d v="2013-08-20T00:00:00"/>
    <m/>
    <n v="2013"/>
    <m/>
    <s v="0.40"/>
    <n v="0.4"/>
    <m/>
    <m/>
    <n v="132"/>
    <s v="Secchi Disk"/>
    <s v="meters"/>
    <m/>
    <n v="1"/>
  </r>
  <r>
    <n v="2013012184"/>
    <x v="6"/>
    <n v="985"/>
    <s v="Lake Nearshore (Metro/Outfall)"/>
    <s v="Onondaga Lake"/>
    <s v="Lake Bacti Only"/>
    <s v="Grab"/>
    <n v="0"/>
    <d v="2013-08-21T00:00:00"/>
    <m/>
    <n v="2013"/>
    <m/>
    <s v="0.30"/>
    <n v="0.3"/>
    <m/>
    <m/>
    <n v="132"/>
    <s v="Secchi Disk"/>
    <s v="meters"/>
    <m/>
    <n v="1"/>
  </r>
  <r>
    <n v="2013013391"/>
    <x v="6"/>
    <n v="985"/>
    <s v="Lake Nearshore (Metro/Outfall)"/>
    <s v="Onondaga Lake"/>
    <s v="Lake Bacti Only"/>
    <s v="Grab"/>
    <n v="0"/>
    <d v="2013-08-28T00:00:00"/>
    <m/>
    <n v="2013"/>
    <m/>
    <s v="1.20"/>
    <n v="1.2"/>
    <m/>
    <m/>
    <n v="132"/>
    <s v="Secchi Disk"/>
    <s v="meters"/>
    <m/>
    <n v="0"/>
  </r>
  <r>
    <n v="2013013244"/>
    <x v="6"/>
    <n v="985"/>
    <s v="Lake Nearshore (Metro/Outfall)"/>
    <s v="Onondaga Lake"/>
    <s v="Lake Special Weekly"/>
    <s v="Grab"/>
    <n v="0"/>
    <d v="2013-08-29T00:00:00"/>
    <m/>
    <n v="2013"/>
    <m/>
    <s v="&gt;1.4"/>
    <n v="1.4000000000000001"/>
    <m/>
    <s v="Secchi disk reading on bottom."/>
    <n v="132"/>
    <s v="Secchi Disk"/>
    <s v="meters"/>
    <m/>
    <n v="0"/>
  </r>
  <r>
    <n v="2013013761"/>
    <x v="6"/>
    <n v="985"/>
    <s v="Lake Nearshore (Metro/Outfall)"/>
    <s v="Onondaga Lake"/>
    <s v="Lake Special Weekly"/>
    <s v="Grab"/>
    <n v="0"/>
    <d v="2013-09-04T00:00:00"/>
    <m/>
    <n v="2013"/>
    <m/>
    <s v="0.80"/>
    <n v="0.8"/>
    <m/>
    <m/>
    <n v="132"/>
    <s v="Secchi Disk"/>
    <s v="meters"/>
    <m/>
    <n v="1"/>
  </r>
  <r>
    <n v="2013014029"/>
    <x v="6"/>
    <n v="985"/>
    <s v="Lake Nearshore (Metro/Outfall)"/>
    <s v="Onondaga Lake"/>
    <s v="Lake Special Weekly"/>
    <s v="Grab"/>
    <n v="0"/>
    <d v="2013-09-09T00:00:00"/>
    <m/>
    <n v="2013"/>
    <m/>
    <s v="1.20"/>
    <n v="1.2"/>
    <m/>
    <m/>
    <n v="132"/>
    <s v="Secchi Disk"/>
    <s v="meters"/>
    <m/>
    <n v="0"/>
  </r>
  <r>
    <n v="2013014830"/>
    <x v="6"/>
    <n v="985"/>
    <s v="Lake Nearshore (Metro/Outfall)"/>
    <s v="Onondaga Lake"/>
    <s v="Lake Special Weekly"/>
    <s v="Grab"/>
    <n v="0"/>
    <d v="2013-09-18T00:00:00"/>
    <m/>
    <n v="2013"/>
    <m/>
    <s v="1.10"/>
    <n v="1.1000000000000001"/>
    <m/>
    <m/>
    <n v="132"/>
    <s v="Secchi Disk"/>
    <s v="meters"/>
    <m/>
    <n v="1"/>
  </r>
  <r>
    <n v="2013014941"/>
    <x v="6"/>
    <n v="985"/>
    <s v="Lake Nearshore (Metro/Outfall)"/>
    <s v="Onondaga Lake"/>
    <s v="Lake Bacti Only"/>
    <s v="Grab"/>
    <n v="0"/>
    <d v="2013-09-19T00:00:00"/>
    <m/>
    <n v="2013"/>
    <m/>
    <s v="0.90"/>
    <n v="0.9"/>
    <m/>
    <m/>
    <n v="132"/>
    <s v="Secchi Disk"/>
    <s v="meters"/>
    <m/>
    <n v="1"/>
  </r>
  <r>
    <n v="2013015159"/>
    <x v="6"/>
    <n v="985"/>
    <s v="Lake Nearshore (Metro/Outfall)"/>
    <s v="Onondaga Lake"/>
    <s v="Lake Special Weekly"/>
    <s v="Grab"/>
    <n v="0"/>
    <d v="2013-09-23T00:00:00"/>
    <m/>
    <n v="2013"/>
    <m/>
    <s v="1.20"/>
    <n v="1.2"/>
    <m/>
    <m/>
    <n v="132"/>
    <s v="Secchi Disk"/>
    <s v="meters"/>
    <m/>
    <n v="0"/>
  </r>
  <r>
    <n v="2013015500"/>
    <x v="6"/>
    <n v="985"/>
    <s v="Lake Nearshore (Metro/Outfall)"/>
    <s v="Onondaga Lake"/>
    <s v="Lake Bacti Only"/>
    <s v="Grab"/>
    <n v="0"/>
    <d v="2013-09-30T00:00:00"/>
    <m/>
    <n v="2013"/>
    <m/>
    <s v="1.20"/>
    <n v="1.2"/>
    <m/>
    <m/>
    <n v="132"/>
    <s v="Secchi Disk"/>
    <s v="meters"/>
    <m/>
    <n v="0"/>
  </r>
  <r>
    <n v="2013008048"/>
    <x v="7"/>
    <n v="1935"/>
    <s v="Lake Nearshore (Onondaga Creek)"/>
    <s v="Onondaga Lake"/>
    <s v="Lake Special Weekly"/>
    <s v="Grab"/>
    <n v="0"/>
    <d v="2013-06-03T00:00:00"/>
    <m/>
    <n v="2013"/>
    <m/>
    <s v="1.00"/>
    <n v="1"/>
    <m/>
    <m/>
    <n v="132"/>
    <s v="Secchi Disk"/>
    <s v="meters"/>
    <m/>
    <n v="1"/>
  </r>
  <r>
    <n v="2013008636"/>
    <x v="7"/>
    <n v="1935"/>
    <s v="Lake Nearshore (Onondaga Creek)"/>
    <s v="Onondaga Lake"/>
    <s v="Lake Special Weekly"/>
    <s v="Grab"/>
    <n v="0"/>
    <d v="2013-06-11T00:00:00"/>
    <m/>
    <n v="2013"/>
    <m/>
    <s v="0.80"/>
    <n v="0.8"/>
    <m/>
    <m/>
    <n v="132"/>
    <s v="Secchi Disk"/>
    <s v="meters"/>
    <m/>
    <n v="1"/>
  </r>
  <r>
    <n v="2013008960"/>
    <x v="7"/>
    <n v="1935"/>
    <s v="Lake Nearshore (Onondaga Creek)"/>
    <s v="Onondaga Lake"/>
    <s v="Lake Special Weekly"/>
    <s v="Grab"/>
    <n v="0"/>
    <d v="2013-06-17T00:00:00"/>
    <m/>
    <n v="2013"/>
    <m/>
    <s v="1.00"/>
    <n v="1"/>
    <m/>
    <m/>
    <n v="132"/>
    <s v="Secchi Disk"/>
    <s v="meters"/>
    <m/>
    <n v="1"/>
  </r>
  <r>
    <n v="2013009118"/>
    <x v="7"/>
    <n v="1935"/>
    <s v="Lake Nearshore (Onondaga Creek)"/>
    <s v="Onondaga Lake"/>
    <s v="Lake Bacti Only"/>
    <s v="Grab"/>
    <n v="0"/>
    <d v="2013-06-19T00:00:00"/>
    <m/>
    <n v="2013"/>
    <m/>
    <s v="0.90"/>
    <n v="0.9"/>
    <m/>
    <m/>
    <n v="132"/>
    <s v="Secchi Disk"/>
    <s v="meters"/>
    <m/>
    <n v="1"/>
  </r>
  <r>
    <n v="2013009432"/>
    <x v="7"/>
    <n v="1935"/>
    <s v="Lake Nearshore (Onondaga Creek)"/>
    <s v="Onondaga Lake"/>
    <s v="Lake Special Weekly"/>
    <s v="Grab"/>
    <n v="0"/>
    <d v="2013-06-25T00:00:00"/>
    <m/>
    <n v="2013"/>
    <m/>
    <s v="0.30"/>
    <n v="0.3"/>
    <m/>
    <m/>
    <n v="132"/>
    <s v="Secchi Disk"/>
    <s v="meters"/>
    <m/>
    <n v="1"/>
  </r>
  <r>
    <n v="2013009807"/>
    <x v="7"/>
    <n v="1935"/>
    <s v="Lake Nearshore (Onondaga Creek)"/>
    <s v="Onondaga Lake"/>
    <s v="Lake Special Weekly"/>
    <s v="Grab"/>
    <n v="0"/>
    <d v="2013-07-01T00:00:00"/>
    <m/>
    <n v="2013"/>
    <m/>
    <s v="1.80"/>
    <n v="1.8"/>
    <m/>
    <m/>
    <n v="132"/>
    <s v="Secchi Disk"/>
    <s v="meters"/>
    <m/>
    <n v="0"/>
  </r>
  <r>
    <n v="2013010271"/>
    <x v="7"/>
    <n v="1935"/>
    <s v="Lake Nearshore (Onondaga Creek)"/>
    <s v="Onondaga Lake"/>
    <s v="Lake Special Weekly"/>
    <s v="Grab"/>
    <n v="0"/>
    <d v="2013-07-09T00:00:00"/>
    <m/>
    <n v="2013"/>
    <m/>
    <s v="1.10"/>
    <n v="1.1000000000000001"/>
    <m/>
    <m/>
    <n v="132"/>
    <s v="Secchi Disk"/>
    <s v="meters"/>
    <m/>
    <n v="1"/>
  </r>
  <r>
    <n v="2013010746"/>
    <x v="7"/>
    <n v="1935"/>
    <s v="Lake Nearshore (Onondaga Creek)"/>
    <s v="Onondaga Lake"/>
    <s v="Lake Special Weekly"/>
    <s v="Grab"/>
    <n v="0"/>
    <d v="2013-07-17T00:00:00"/>
    <m/>
    <n v="2013"/>
    <m/>
    <s v="1.00"/>
    <n v="1"/>
    <m/>
    <m/>
    <n v="132"/>
    <s v="Secchi Disk"/>
    <s v="meters"/>
    <m/>
    <n v="1"/>
  </r>
  <r>
    <n v="2013011111"/>
    <x v="7"/>
    <n v="1935"/>
    <s v="Lake Nearshore (Onondaga Creek)"/>
    <s v="Onondaga Lake"/>
    <s v="Lake Special Weekly"/>
    <s v="Grab"/>
    <n v="0"/>
    <d v="2013-07-23T00:00:00"/>
    <m/>
    <n v="2013"/>
    <m/>
    <s v="1.00"/>
    <n v="1"/>
    <m/>
    <m/>
    <n v="132"/>
    <s v="Secchi Disk"/>
    <s v="meters"/>
    <m/>
    <n v="1"/>
  </r>
  <r>
    <n v="2013011234"/>
    <x v="7"/>
    <n v="1935"/>
    <s v="Lake Nearshore (Onondaga Creek)"/>
    <s v="Onondaga Lake"/>
    <s v="Lake Bacti Only"/>
    <s v="Grab"/>
    <n v="0"/>
    <d v="2013-07-25T00:00:00"/>
    <m/>
    <n v="2013"/>
    <m/>
    <s v="1.00"/>
    <n v="1"/>
    <m/>
    <m/>
    <n v="132"/>
    <s v="Secchi Disk"/>
    <s v="meters"/>
    <m/>
    <n v="1"/>
  </r>
  <r>
    <n v="2013011403"/>
    <x v="7"/>
    <n v="1935"/>
    <s v="Lake Nearshore (Onondaga Creek)"/>
    <s v="Onondaga Lake"/>
    <s v="Lake Special Weekly"/>
    <s v="Grab"/>
    <n v="0"/>
    <d v="2013-07-29T00:00:00"/>
    <m/>
    <n v="2013"/>
    <m/>
    <s v="1.50"/>
    <n v="1.5"/>
    <m/>
    <m/>
    <n v="132"/>
    <s v="Secchi Disk"/>
    <s v="meters"/>
    <m/>
    <n v="0"/>
  </r>
  <r>
    <n v="2013011943"/>
    <x v="7"/>
    <n v="1935"/>
    <s v="Lake Nearshore (Onondaga Creek)"/>
    <s v="Onondaga Lake"/>
    <s v="Lake Special Weekly"/>
    <s v="Grab"/>
    <n v="0"/>
    <d v="2013-08-06T00:00:00"/>
    <m/>
    <n v="2013"/>
    <m/>
    <s v="1.00"/>
    <n v="1"/>
    <m/>
    <m/>
    <n v="132"/>
    <s v="Secchi Disk"/>
    <s v="meters"/>
    <m/>
    <n v="1"/>
  </r>
  <r>
    <n v="2013012360"/>
    <x v="7"/>
    <n v="1935"/>
    <s v="Lake Nearshore (Onondaga Creek)"/>
    <s v="Onondaga Lake"/>
    <s v="Lake Special Weekly"/>
    <s v="Grab"/>
    <n v="0"/>
    <d v="2013-08-12T00:00:00"/>
    <m/>
    <n v="2013"/>
    <m/>
    <s v="1.30"/>
    <n v="1.3"/>
    <m/>
    <m/>
    <n v="132"/>
    <s v="Secchi Disk"/>
    <s v="meters"/>
    <m/>
    <n v="0"/>
  </r>
  <r>
    <n v="2013012877"/>
    <x v="7"/>
    <n v="1935"/>
    <s v="Lake Nearshore (Onondaga Creek)"/>
    <s v="Onondaga Lake"/>
    <s v="Lake Special Weekly"/>
    <s v="Grab"/>
    <n v="0"/>
    <d v="2013-08-20T00:00:00"/>
    <m/>
    <n v="2013"/>
    <m/>
    <s v="1.00"/>
    <n v="1"/>
    <m/>
    <m/>
    <n v="132"/>
    <s v="Secchi Disk"/>
    <s v="meters"/>
    <m/>
    <n v="1"/>
  </r>
  <r>
    <n v="2013012189"/>
    <x v="7"/>
    <n v="1935"/>
    <s v="Lake Nearshore (Onondaga Creek)"/>
    <s v="Onondaga Lake"/>
    <s v="Lake Bacti Only"/>
    <s v="Grab"/>
    <n v="0"/>
    <d v="2013-08-21T00:00:00"/>
    <m/>
    <n v="2013"/>
    <m/>
    <s v="0.90"/>
    <n v="0.9"/>
    <m/>
    <m/>
    <n v="132"/>
    <s v="Secchi Disk"/>
    <s v="meters"/>
    <m/>
    <n v="1"/>
  </r>
  <r>
    <n v="2013013396"/>
    <x v="7"/>
    <n v="1935"/>
    <s v="Lake Nearshore (Onondaga Creek)"/>
    <s v="Onondaga Lake"/>
    <s v="Lake Bacti Only"/>
    <s v="Grab"/>
    <n v="0"/>
    <d v="2013-08-28T00:00:00"/>
    <m/>
    <n v="2013"/>
    <m/>
    <s v="1.00"/>
    <n v="1"/>
    <m/>
    <m/>
    <n v="132"/>
    <s v="Secchi Disk"/>
    <s v="meters"/>
    <m/>
    <n v="1"/>
  </r>
  <r>
    <n v="2013013249"/>
    <x v="7"/>
    <n v="1935"/>
    <s v="Lake Nearshore (Onondaga Creek)"/>
    <s v="Onondaga Lake"/>
    <s v="Lake Special Weekly"/>
    <s v="Grab"/>
    <n v="0"/>
    <d v="2013-08-29T00:00:00"/>
    <m/>
    <n v="2013"/>
    <m/>
    <s v="1.20"/>
    <n v="1.2"/>
    <m/>
    <m/>
    <n v="132"/>
    <s v="Secchi Disk"/>
    <s v="meters"/>
    <m/>
    <n v="0"/>
  </r>
  <r>
    <n v="2013013766"/>
    <x v="7"/>
    <n v="1935"/>
    <s v="Lake Nearshore (Onondaga Creek)"/>
    <s v="Onondaga Lake"/>
    <s v="Lake Special Weekly"/>
    <s v="Grab"/>
    <n v="0"/>
    <d v="2013-09-04T00:00:00"/>
    <m/>
    <n v="2013"/>
    <m/>
    <s v="1.10"/>
    <n v="1.1000000000000001"/>
    <m/>
    <m/>
    <n v="132"/>
    <s v="Secchi Disk"/>
    <s v="meters"/>
    <m/>
    <n v="1"/>
  </r>
  <r>
    <n v="2013014034"/>
    <x v="7"/>
    <n v="1935"/>
    <s v="Lake Nearshore (Onondaga Creek)"/>
    <s v="Onondaga Lake"/>
    <s v="Lake Special Weekly"/>
    <s v="Grab"/>
    <n v="0"/>
    <d v="2013-09-09T00:00:00"/>
    <m/>
    <n v="2013"/>
    <m/>
    <s v="1.10"/>
    <n v="1.1000000000000001"/>
    <m/>
    <m/>
    <n v="132"/>
    <s v="Secchi Disk"/>
    <s v="meters"/>
    <m/>
    <n v="1"/>
  </r>
  <r>
    <n v="2013014835"/>
    <x v="7"/>
    <n v="1935"/>
    <s v="Lake Nearshore (Onondaga Creek)"/>
    <s v="Onondaga Lake"/>
    <s v="Lake Special Weekly"/>
    <s v="Grab"/>
    <n v="0"/>
    <d v="2013-09-18T00:00:00"/>
    <m/>
    <n v="2013"/>
    <m/>
    <s v="1.10"/>
    <n v="1.1000000000000001"/>
    <m/>
    <m/>
    <n v="132"/>
    <s v="Secchi Disk"/>
    <s v="meters"/>
    <m/>
    <n v="1"/>
  </r>
  <r>
    <n v="2013014946"/>
    <x v="7"/>
    <n v="1935"/>
    <s v="Lake Nearshore (Onondaga Creek)"/>
    <s v="Onondaga Lake"/>
    <s v="Lake Bacti Only"/>
    <s v="Grab"/>
    <n v="0"/>
    <d v="2013-09-19T00:00:00"/>
    <m/>
    <n v="2013"/>
    <m/>
    <s v="0.90"/>
    <n v="0.9"/>
    <m/>
    <m/>
    <n v="132"/>
    <s v="Secchi Disk"/>
    <s v="meters"/>
    <m/>
    <n v="1"/>
  </r>
  <r>
    <n v="2013015164"/>
    <x v="7"/>
    <n v="1935"/>
    <s v="Lake Nearshore (Onondaga Creek)"/>
    <s v="Onondaga Lake"/>
    <s v="Lake Special Weekly"/>
    <s v="Grab"/>
    <n v="0"/>
    <d v="2013-09-23T00:00:00"/>
    <m/>
    <n v="2013"/>
    <m/>
    <s v="1.00"/>
    <n v="1"/>
    <m/>
    <m/>
    <n v="132"/>
    <s v="Secchi Disk"/>
    <s v="meters"/>
    <m/>
    <n v="1"/>
  </r>
  <r>
    <n v="2013015505"/>
    <x v="7"/>
    <n v="1935"/>
    <s v="Lake Nearshore (Onondaga Creek)"/>
    <s v="Onondaga Lake"/>
    <s v="Lake Bacti Only"/>
    <s v="Grab"/>
    <n v="0"/>
    <d v="2013-09-30T00:00:00"/>
    <m/>
    <n v="2013"/>
    <m/>
    <s v="1.00"/>
    <n v="1"/>
    <m/>
    <m/>
    <n v="132"/>
    <s v="Secchi Disk"/>
    <s v="meters"/>
    <m/>
    <n v="1"/>
  </r>
  <r>
    <n v="2013008049"/>
    <x v="8"/>
    <n v="1938"/>
    <s v="Lake Nearshore (Westside Wastebeds)"/>
    <s v="Onondaga Lake"/>
    <s v="Lake Special Weekly"/>
    <s v="Grab"/>
    <n v="0"/>
    <d v="2013-06-03T00:00:00"/>
    <m/>
    <n v="2013"/>
    <m/>
    <s v="&gt;1.3"/>
    <n v="1.3"/>
    <m/>
    <s v="Secchi disk reading on bottom."/>
    <n v="132"/>
    <s v="Secchi Disk"/>
    <s v="meters"/>
    <m/>
    <n v="0"/>
  </r>
  <r>
    <n v="2013008637"/>
    <x v="8"/>
    <n v="1938"/>
    <s v="Lake Nearshore (Westside Wastebeds)"/>
    <s v="Onondaga Lake"/>
    <s v="Lake Special Weekly"/>
    <s v="Grab"/>
    <n v="0"/>
    <d v="2013-06-11T00:00:00"/>
    <m/>
    <n v="2013"/>
    <m/>
    <s v="&gt;1.4"/>
    <n v="1.4000000000000001"/>
    <m/>
    <s v="Secchi disk reading on bottom."/>
    <n v="132"/>
    <s v="Secchi Disk"/>
    <s v="meters"/>
    <m/>
    <n v="0"/>
  </r>
  <r>
    <n v="2013008961"/>
    <x v="8"/>
    <n v="1938"/>
    <s v="Lake Nearshore (Westside Wastebeds)"/>
    <s v="Onondaga Lake"/>
    <s v="Lake Special Weekly"/>
    <s v="Grab"/>
    <n v="0"/>
    <d v="2013-06-17T00:00:00"/>
    <m/>
    <n v="2013"/>
    <m/>
    <s v="&gt;1.4"/>
    <n v="1.4000000000000001"/>
    <m/>
    <s v="Secchi disk reading on bottom."/>
    <n v="132"/>
    <s v="Secchi Disk"/>
    <s v="meters"/>
    <m/>
    <n v="0"/>
  </r>
  <r>
    <n v="2013009119"/>
    <x v="8"/>
    <n v="1938"/>
    <s v="Lake Nearshore (Westside Wastebeds)"/>
    <s v="Onondaga Lake"/>
    <s v="Lake Bacti Only"/>
    <s v="Grab"/>
    <n v="0"/>
    <d v="2013-06-19T00:00:00"/>
    <m/>
    <n v="2013"/>
    <m/>
    <s v="&gt;1.2"/>
    <n v="1.2"/>
    <m/>
    <s v="Secchi disk reading on bottom."/>
    <n v="132"/>
    <s v="Secchi Disk"/>
    <s v="meters"/>
    <m/>
    <n v="0"/>
  </r>
  <r>
    <n v="2013009433"/>
    <x v="8"/>
    <n v="1938"/>
    <s v="Lake Nearshore (Westside Wastebeds)"/>
    <s v="Onondaga Lake"/>
    <s v="Lake Special Weekly"/>
    <s v="Grab"/>
    <n v="0"/>
    <d v="2013-06-25T00:00:00"/>
    <m/>
    <n v="2013"/>
    <m/>
    <s v="&gt;1.2"/>
    <n v="1.2"/>
    <m/>
    <s v="Secchi disk reading on bottom."/>
    <n v="132"/>
    <s v="Secchi Disk"/>
    <s v="meters"/>
    <m/>
    <n v="0"/>
  </r>
  <r>
    <n v="2013009808"/>
    <x v="8"/>
    <n v="1938"/>
    <s v="Lake Nearshore (Westside Wastebeds)"/>
    <s v="Onondaga Lake"/>
    <s v="Lake Special Weekly"/>
    <s v="Grab"/>
    <n v="0"/>
    <d v="2013-07-01T00:00:00"/>
    <m/>
    <n v="2013"/>
    <m/>
    <s v="&gt;1.3"/>
    <n v="1.3"/>
    <m/>
    <s v="Secchi disk reading on bottom."/>
    <n v="132"/>
    <s v="Secchi Disk"/>
    <s v="meters"/>
    <m/>
    <n v="0"/>
  </r>
  <r>
    <n v="2013010272"/>
    <x v="8"/>
    <n v="1938"/>
    <s v="Lake Nearshore (Westside Wastebeds)"/>
    <s v="Onondaga Lake"/>
    <s v="Lake Special Weekly"/>
    <s v="Grab"/>
    <n v="0"/>
    <d v="2013-07-09T00:00:00"/>
    <m/>
    <n v="2013"/>
    <m/>
    <s v="&gt;1.4"/>
    <n v="1.4000000000000001"/>
    <m/>
    <s v="Secchi disk reading on bottom."/>
    <n v="132"/>
    <s v="Secchi Disk"/>
    <s v="meters"/>
    <m/>
    <n v="0"/>
  </r>
  <r>
    <n v="2013010747"/>
    <x v="8"/>
    <n v="1938"/>
    <s v="Lake Nearshore (Westside Wastebeds)"/>
    <s v="Onondaga Lake"/>
    <s v="Lake Special Weekly"/>
    <s v="Grab"/>
    <n v="0"/>
    <d v="2013-07-17T00:00:00"/>
    <m/>
    <n v="2013"/>
    <m/>
    <s v="&gt;1.2"/>
    <n v="1.2"/>
    <m/>
    <s v="Secchi disk reading on bottom."/>
    <n v="132"/>
    <s v="Secchi Disk"/>
    <s v="meters"/>
    <m/>
    <n v="0"/>
  </r>
  <r>
    <n v="2013011112"/>
    <x v="8"/>
    <n v="1938"/>
    <s v="Lake Nearshore (Westside Wastebeds)"/>
    <s v="Onondaga Lake"/>
    <s v="Lake Special Weekly"/>
    <s v="Grab"/>
    <n v="0"/>
    <d v="2013-07-23T00:00:00"/>
    <m/>
    <n v="2013"/>
    <m/>
    <s v="&gt;1.2"/>
    <n v="1.2"/>
    <m/>
    <s v="Secchi disk reading on bottom."/>
    <n v="132"/>
    <s v="Secchi Disk"/>
    <s v="meters"/>
    <m/>
    <n v="0"/>
  </r>
  <r>
    <n v="2013011235"/>
    <x v="8"/>
    <n v="1938"/>
    <s v="Lake Nearshore (Westside Wastebeds)"/>
    <s v="Onondaga Lake"/>
    <s v="Lake Bacti Only"/>
    <s v="Grab"/>
    <n v="0"/>
    <d v="2013-07-25T00:00:00"/>
    <m/>
    <n v="2013"/>
    <m/>
    <s v="&gt;1.4"/>
    <n v="1.4000000000000001"/>
    <m/>
    <s v="Secchi disk reading on bottom."/>
    <n v="132"/>
    <s v="Secchi Disk"/>
    <s v="meters"/>
    <m/>
    <n v="0"/>
  </r>
  <r>
    <n v="2013011404"/>
    <x v="8"/>
    <n v="1938"/>
    <s v="Lake Nearshore (Westside Wastebeds)"/>
    <s v="Onondaga Lake"/>
    <s v="Lake Special Weekly"/>
    <s v="Grab"/>
    <n v="0"/>
    <d v="2013-07-29T00:00:00"/>
    <m/>
    <n v="2013"/>
    <m/>
    <s v="&gt;1.2"/>
    <n v="1.2"/>
    <m/>
    <s v="Secchi disk reading on bottom."/>
    <n v="132"/>
    <s v="Secchi Disk"/>
    <s v="meters"/>
    <m/>
    <n v="0"/>
  </r>
  <r>
    <n v="2013011944"/>
    <x v="8"/>
    <n v="1938"/>
    <s v="Lake Nearshore (Westside Wastebeds)"/>
    <s v="Onondaga Lake"/>
    <s v="Lake Special Weekly"/>
    <s v="Grab"/>
    <n v="0"/>
    <d v="2013-08-06T00:00:00"/>
    <m/>
    <n v="2013"/>
    <m/>
    <s v="&gt;1.4"/>
    <n v="1.4000000000000001"/>
    <m/>
    <s v="Secchi disk reading on bottom."/>
    <n v="132"/>
    <s v="Secchi Disk"/>
    <s v="meters"/>
    <m/>
    <n v="0"/>
  </r>
  <r>
    <n v="2013012361"/>
    <x v="8"/>
    <n v="1938"/>
    <s v="Lake Nearshore (Westside Wastebeds)"/>
    <s v="Onondaga Lake"/>
    <s v="Lake Special Weekly"/>
    <s v="Grab"/>
    <n v="0"/>
    <d v="2013-08-12T00:00:00"/>
    <m/>
    <n v="2013"/>
    <m/>
    <s v="&gt;1.3"/>
    <n v="1.3"/>
    <m/>
    <s v="Secchi disk reading on bottom."/>
    <n v="132"/>
    <s v="Secchi Disk"/>
    <s v="meters"/>
    <m/>
    <n v="0"/>
  </r>
  <r>
    <n v="2013012878"/>
    <x v="8"/>
    <n v="1938"/>
    <s v="Lake Nearshore (Westside Wastebeds)"/>
    <s v="Onondaga Lake"/>
    <s v="Lake Special Weekly"/>
    <s v="Grab"/>
    <n v="0"/>
    <d v="2013-08-20T00:00:00"/>
    <m/>
    <n v="2013"/>
    <m/>
    <s v="&gt;1.2"/>
    <n v="1.2"/>
    <m/>
    <m/>
    <n v="132"/>
    <s v="Secchi Disk"/>
    <s v="meters"/>
    <m/>
    <n v="0"/>
  </r>
  <r>
    <n v="2013012190"/>
    <x v="8"/>
    <n v="1938"/>
    <s v="Lake Nearshore (Westside Wastebeds)"/>
    <s v="Onondaga Lake"/>
    <s v="Lake Bacti Only"/>
    <s v="Grab"/>
    <n v="0"/>
    <d v="2013-08-21T00:00:00"/>
    <m/>
    <n v="2013"/>
    <m/>
    <s v="&gt;1.4"/>
    <n v="1.4000000000000001"/>
    <m/>
    <s v="Secchi disk reading on bottom."/>
    <n v="132"/>
    <s v="Secchi Disk"/>
    <s v="meters"/>
    <m/>
    <n v="0"/>
  </r>
  <r>
    <n v="2013013397"/>
    <x v="8"/>
    <n v="1938"/>
    <s v="Lake Nearshore (Westside Wastebeds)"/>
    <s v="Onondaga Lake"/>
    <s v="Lake Bacti Only"/>
    <s v="Grab"/>
    <n v="0"/>
    <d v="2013-08-28T00:00:00"/>
    <m/>
    <n v="2013"/>
    <m/>
    <s v="&gt;1.3"/>
    <n v="1.3"/>
    <m/>
    <s v="Secchi disk reading on bottom."/>
    <n v="132"/>
    <s v="Secchi Disk"/>
    <s v="meters"/>
    <m/>
    <n v="0"/>
  </r>
  <r>
    <n v="2013013250"/>
    <x v="8"/>
    <n v="1938"/>
    <s v="Lake Nearshore (Westside Wastebeds)"/>
    <s v="Onondaga Lake"/>
    <s v="Lake Special Weekly"/>
    <s v="Grab"/>
    <n v="0"/>
    <d v="2013-08-29T00:00:00"/>
    <m/>
    <n v="2013"/>
    <m/>
    <s v="&gt;1.3"/>
    <n v="1.3"/>
    <m/>
    <s v="Secchi disk reading on bottom."/>
    <n v="132"/>
    <s v="Secchi Disk"/>
    <s v="meters"/>
    <m/>
    <n v="0"/>
  </r>
  <r>
    <n v="2013013767"/>
    <x v="8"/>
    <n v="1938"/>
    <s v="Lake Nearshore (Westside Wastebeds)"/>
    <s v="Onondaga Lake"/>
    <s v="Lake Special Weekly"/>
    <s v="Grab"/>
    <n v="0"/>
    <d v="2013-09-04T00:00:00"/>
    <m/>
    <n v="2013"/>
    <m/>
    <s v="&gt;1.3"/>
    <n v="1.3"/>
    <m/>
    <s v="Secchi disk reading on bottom."/>
    <n v="132"/>
    <s v="Secchi Disk"/>
    <s v="meters"/>
    <m/>
    <n v="0"/>
  </r>
  <r>
    <n v="2013014035"/>
    <x v="8"/>
    <n v="1938"/>
    <s v="Lake Nearshore (Westside Wastebeds)"/>
    <s v="Onondaga Lake"/>
    <s v="Lake Special Weekly"/>
    <s v="Grab"/>
    <n v="0"/>
    <d v="2013-09-09T00:00:00"/>
    <m/>
    <n v="2013"/>
    <m/>
    <s v="&gt;1.4"/>
    <n v="1.4000000000000001"/>
    <m/>
    <s v="Secchi disk reading on bottom."/>
    <n v="132"/>
    <s v="Secchi Disk"/>
    <s v="meters"/>
    <m/>
    <n v="0"/>
  </r>
  <r>
    <n v="2013014836"/>
    <x v="8"/>
    <n v="1938"/>
    <s v="Lake Nearshore (Westside Wastebeds)"/>
    <s v="Onondaga Lake"/>
    <s v="Lake Special Weekly"/>
    <s v="Grab"/>
    <n v="0"/>
    <d v="2013-09-18T00:00:00"/>
    <m/>
    <n v="2013"/>
    <m/>
    <s v="&gt;1.4"/>
    <n v="1.4000000000000001"/>
    <m/>
    <s v="Secchi disk reading on bottom."/>
    <n v="132"/>
    <s v="Secchi Disk"/>
    <s v="meters"/>
    <m/>
    <n v="0"/>
  </r>
  <r>
    <n v="2013014947"/>
    <x v="8"/>
    <n v="1938"/>
    <s v="Lake Nearshore (Westside Wastebeds)"/>
    <s v="Onondaga Lake"/>
    <s v="Lake Bacti Only"/>
    <s v="Grab"/>
    <n v="0"/>
    <d v="2013-09-19T00:00:00"/>
    <m/>
    <n v="2013"/>
    <m/>
    <s v="&gt;1.5"/>
    <n v="1.5"/>
    <m/>
    <s v="Secchi disk reading on bottom."/>
    <n v="132"/>
    <s v="Secchi Disk"/>
    <s v="meters"/>
    <m/>
    <n v="0"/>
  </r>
  <r>
    <n v="2013015165"/>
    <x v="8"/>
    <n v="1938"/>
    <s v="Lake Nearshore (Westside Wastebeds)"/>
    <s v="Onondaga Lake"/>
    <s v="Lake Special Weekly"/>
    <s v="Grab"/>
    <n v="0"/>
    <d v="2013-09-23T00:00:00"/>
    <m/>
    <n v="2013"/>
    <m/>
    <s v="&gt;1.5"/>
    <n v="1.5"/>
    <m/>
    <s v="Secchi disk reading on bottom."/>
    <n v="132"/>
    <s v="Secchi Disk"/>
    <s v="meters"/>
    <m/>
    <n v="0"/>
  </r>
  <r>
    <n v="2013015506"/>
    <x v="8"/>
    <n v="1938"/>
    <s v="Lake Nearshore (Westside Wastebeds)"/>
    <s v="Onondaga Lake"/>
    <s v="Lake Bacti Only"/>
    <s v="Grab"/>
    <n v="0"/>
    <d v="2013-09-30T00:00:00"/>
    <m/>
    <n v="2013"/>
    <m/>
    <s v="&gt;1.3"/>
    <n v="1.3"/>
    <m/>
    <s v="Secchi disk reading on bottom."/>
    <n v="132"/>
    <s v="Secchi Disk"/>
    <s v="meters"/>
    <m/>
    <n v="0"/>
  </r>
  <r>
    <n v="2013008046"/>
    <x v="9"/>
    <n v="988"/>
    <s v="Lake Nearshore (Willow Bay)"/>
    <s v="Onondaga Lake"/>
    <s v="Lake Special Weekly"/>
    <s v="Grab"/>
    <n v="0"/>
    <d v="2013-06-03T00:00:00"/>
    <m/>
    <n v="2013"/>
    <m/>
    <s v="&gt;1.5"/>
    <n v="1.5"/>
    <m/>
    <s v="Secchi disk reading on bottom."/>
    <n v="132"/>
    <s v="Secchi Disk"/>
    <s v="meters"/>
    <m/>
    <n v="0"/>
  </r>
  <r>
    <n v="2013008634"/>
    <x v="9"/>
    <n v="988"/>
    <s v="Lake Nearshore (Willow Bay)"/>
    <s v="Onondaga Lake"/>
    <s v="Lake Special Weekly"/>
    <s v="Grab"/>
    <n v="0"/>
    <d v="2013-06-11T00:00:00"/>
    <m/>
    <n v="2013"/>
    <m/>
    <s v="&gt;1.3"/>
    <n v="1.3"/>
    <m/>
    <s v="Secchi disk reading on bottom."/>
    <n v="132"/>
    <s v="Secchi Disk"/>
    <s v="meters"/>
    <m/>
    <n v="0"/>
  </r>
  <r>
    <n v="2013008958"/>
    <x v="9"/>
    <n v="988"/>
    <s v="Lake Nearshore (Willow Bay)"/>
    <s v="Onondaga Lake"/>
    <s v="Lake Special Weekly"/>
    <s v="Grab"/>
    <n v="0"/>
    <d v="2013-06-17T00:00:00"/>
    <m/>
    <n v="2013"/>
    <m/>
    <s v="&gt;1.4"/>
    <n v="1.4000000000000001"/>
    <m/>
    <s v="Secchi disk reading on bottom."/>
    <n v="132"/>
    <s v="Secchi Disk"/>
    <s v="meters"/>
    <m/>
    <n v="0"/>
  </r>
  <r>
    <n v="2013009116"/>
    <x v="9"/>
    <n v="988"/>
    <s v="Lake Nearshore (Willow Bay)"/>
    <s v="Onondaga Lake"/>
    <s v="Lake Bacti Only"/>
    <s v="Grab"/>
    <n v="0"/>
    <d v="2013-06-19T00:00:00"/>
    <m/>
    <n v="2013"/>
    <m/>
    <s v="&gt;1.5"/>
    <n v="1.5"/>
    <m/>
    <s v="Secchi disk reading on bottom."/>
    <n v="132"/>
    <s v="Secchi Disk"/>
    <s v="meters"/>
    <m/>
    <n v="0"/>
  </r>
  <r>
    <n v="2013009430"/>
    <x v="9"/>
    <n v="988"/>
    <s v="Lake Nearshore (Willow Bay)"/>
    <s v="Onondaga Lake"/>
    <s v="Lake Special Weekly"/>
    <s v="Grab"/>
    <n v="0"/>
    <d v="2013-06-25T00:00:00"/>
    <m/>
    <n v="2013"/>
    <m/>
    <s v="&gt;1.2"/>
    <n v="1.2"/>
    <m/>
    <s v="Secchi disk reading on bottom."/>
    <n v="132"/>
    <s v="Secchi Disk"/>
    <s v="meters"/>
    <m/>
    <n v="0"/>
  </r>
  <r>
    <n v="2013009805"/>
    <x v="9"/>
    <n v="988"/>
    <s v="Lake Nearshore (Willow Bay)"/>
    <s v="Onondaga Lake"/>
    <s v="Lake Special Weekly"/>
    <s v="Grab"/>
    <n v="0"/>
    <d v="2013-07-01T00:00:00"/>
    <m/>
    <n v="2013"/>
    <m/>
    <s v="&gt;1.3"/>
    <n v="1.3"/>
    <m/>
    <s v="Secchi disk reading on bottom."/>
    <n v="132"/>
    <s v="Secchi Disk"/>
    <s v="meters"/>
    <m/>
    <n v="0"/>
  </r>
  <r>
    <n v="2013010269"/>
    <x v="9"/>
    <n v="988"/>
    <s v="Lake Nearshore (Willow Bay)"/>
    <s v="Onondaga Lake"/>
    <s v="Lake Special Weekly"/>
    <s v="Grab"/>
    <n v="0"/>
    <d v="2013-07-09T00:00:00"/>
    <m/>
    <n v="2013"/>
    <m/>
    <s v="&gt;1.4"/>
    <n v="1.4000000000000001"/>
    <m/>
    <s v="Secchi disk reading on bottom."/>
    <n v="132"/>
    <s v="Secchi Disk"/>
    <s v="meters"/>
    <m/>
    <n v="0"/>
  </r>
  <r>
    <n v="2013010744"/>
    <x v="9"/>
    <n v="988"/>
    <s v="Lake Nearshore (Willow Bay)"/>
    <s v="Onondaga Lake"/>
    <s v="Lake Special Weekly"/>
    <s v="Grab"/>
    <n v="0"/>
    <d v="2013-07-17T00:00:00"/>
    <m/>
    <n v="2013"/>
    <m/>
    <s v="&gt;1.3"/>
    <n v="1.3"/>
    <m/>
    <s v="Secchi disk reading on bottom."/>
    <n v="132"/>
    <s v="Secchi Disk"/>
    <s v="meters"/>
    <m/>
    <n v="0"/>
  </r>
  <r>
    <n v="2013011109"/>
    <x v="9"/>
    <n v="988"/>
    <s v="Lake Nearshore (Willow Bay)"/>
    <s v="Onondaga Lake"/>
    <s v="Lake Special Weekly"/>
    <s v="Grab"/>
    <n v="0"/>
    <d v="2013-07-23T00:00:00"/>
    <m/>
    <n v="2013"/>
    <m/>
    <s v="&gt;1.3"/>
    <n v="1.3"/>
    <m/>
    <s v="Secchi disk reading on bottom."/>
    <n v="132"/>
    <s v="Secchi Disk"/>
    <s v="meters"/>
    <m/>
    <n v="0"/>
  </r>
  <r>
    <n v="2013011232"/>
    <x v="9"/>
    <n v="988"/>
    <s v="Lake Nearshore (Willow Bay)"/>
    <s v="Onondaga Lake"/>
    <s v="Lake Bacti Only"/>
    <s v="Grab"/>
    <n v="0"/>
    <d v="2013-07-25T00:00:00"/>
    <m/>
    <n v="2013"/>
    <m/>
    <s v="&gt;1.2"/>
    <n v="1.2"/>
    <m/>
    <s v="Secchi disk reading on bottom."/>
    <n v="132"/>
    <s v="Secchi Disk"/>
    <s v="meters"/>
    <m/>
    <n v="0"/>
  </r>
  <r>
    <n v="2013011401"/>
    <x v="9"/>
    <n v="988"/>
    <s v="Lake Nearshore (Willow Bay)"/>
    <s v="Onondaga Lake"/>
    <s v="Lake Special Weekly"/>
    <s v="Grab"/>
    <n v="0"/>
    <d v="2013-07-29T00:00:00"/>
    <m/>
    <n v="2013"/>
    <m/>
    <s v="&gt;1.3"/>
    <n v="1.3"/>
    <m/>
    <s v="Secchi disk reading on bottom."/>
    <n v="132"/>
    <s v="Secchi Disk"/>
    <s v="meters"/>
    <m/>
    <n v="0"/>
  </r>
  <r>
    <n v="2013011941"/>
    <x v="9"/>
    <n v="988"/>
    <s v="Lake Nearshore (Willow Bay)"/>
    <s v="Onondaga Lake"/>
    <s v="Lake Special Weekly"/>
    <s v="Grab"/>
    <n v="0"/>
    <d v="2013-08-06T00:00:00"/>
    <m/>
    <n v="2013"/>
    <m/>
    <s v="&gt;1.5"/>
    <n v="1.5"/>
    <m/>
    <s v="Secchi disk reading on bottom."/>
    <n v="132"/>
    <s v="Secchi Disk"/>
    <s v="meters"/>
    <m/>
    <n v="0"/>
  </r>
  <r>
    <n v="2013012358"/>
    <x v="9"/>
    <n v="988"/>
    <s v="Lake Nearshore (Willow Bay)"/>
    <s v="Onondaga Lake"/>
    <s v="Lake Special Weekly"/>
    <s v="Grab"/>
    <n v="0"/>
    <d v="2013-08-12T00:00:00"/>
    <m/>
    <n v="2013"/>
    <m/>
    <s v="&gt;1.2"/>
    <n v="1.2"/>
    <m/>
    <s v="Secchi disk reading on bottom."/>
    <n v="132"/>
    <s v="Secchi Disk"/>
    <s v="meters"/>
    <m/>
    <n v="0"/>
  </r>
  <r>
    <n v="2013012875"/>
    <x v="9"/>
    <n v="988"/>
    <s v="Lake Nearshore (Willow Bay)"/>
    <s v="Onondaga Lake"/>
    <s v="Lake Special Weekly"/>
    <s v="Grab"/>
    <n v="0"/>
    <d v="2013-08-20T00:00:00"/>
    <m/>
    <n v="2013"/>
    <m/>
    <s v="&gt;1.4"/>
    <n v="1.4000000000000001"/>
    <m/>
    <m/>
    <n v="132"/>
    <s v="Secchi Disk"/>
    <s v="meters"/>
    <m/>
    <n v="0"/>
  </r>
  <r>
    <n v="2013012187"/>
    <x v="9"/>
    <n v="988"/>
    <s v="Lake Nearshore (Willow Bay)"/>
    <s v="Onondaga Lake"/>
    <s v="Lake Bacti Only"/>
    <s v="Grab"/>
    <n v="0"/>
    <d v="2013-08-21T00:00:00"/>
    <m/>
    <n v="2013"/>
    <m/>
    <s v="&gt;1.5"/>
    <n v="1.5"/>
    <m/>
    <s v="Secchi disk reading on bottom."/>
    <n v="132"/>
    <s v="Secchi Disk"/>
    <s v="meters"/>
    <m/>
    <n v="0"/>
  </r>
  <r>
    <n v="2013013394"/>
    <x v="9"/>
    <n v="988"/>
    <s v="Lake Nearshore (Willow Bay)"/>
    <s v="Onondaga Lake"/>
    <s v="Lake Bacti Only"/>
    <s v="Grab"/>
    <n v="0"/>
    <d v="2013-08-28T00:00:00"/>
    <m/>
    <n v="2013"/>
    <m/>
    <s v="&gt;1.2"/>
    <n v="1.2"/>
    <m/>
    <s v="Secchi disk reading on bottom."/>
    <n v="132"/>
    <s v="Secchi Disk"/>
    <s v="meters"/>
    <m/>
    <n v="0"/>
  </r>
  <r>
    <n v="2013013247"/>
    <x v="9"/>
    <n v="988"/>
    <s v="Lake Nearshore (Willow Bay)"/>
    <s v="Onondaga Lake"/>
    <s v="Lake Special Weekly"/>
    <s v="Grab"/>
    <n v="0"/>
    <d v="2013-08-29T00:00:00"/>
    <m/>
    <n v="2013"/>
    <m/>
    <s v="&gt;1.4"/>
    <n v="1.4000000000000001"/>
    <m/>
    <s v="Secchi disk reading on bottom."/>
    <n v="132"/>
    <s v="Secchi Disk"/>
    <s v="meters"/>
    <m/>
    <n v="0"/>
  </r>
  <r>
    <n v="2013013764"/>
    <x v="9"/>
    <n v="988"/>
    <s v="Lake Nearshore (Willow Bay)"/>
    <s v="Onondaga Lake"/>
    <s v="Lake Special Weekly"/>
    <s v="Grab"/>
    <n v="0"/>
    <d v="2013-09-04T00:00:00"/>
    <m/>
    <n v="2013"/>
    <m/>
    <s v="&gt;1.2"/>
    <n v="1.2"/>
    <m/>
    <s v="Secchi disk reading on bottom."/>
    <n v="132"/>
    <s v="Secchi Disk"/>
    <s v="meters"/>
    <m/>
    <n v="0"/>
  </r>
  <r>
    <n v="2013014032"/>
    <x v="9"/>
    <n v="988"/>
    <s v="Lake Nearshore (Willow Bay)"/>
    <s v="Onondaga Lake"/>
    <s v="Lake Special Weekly"/>
    <s v="Grab"/>
    <n v="0"/>
    <d v="2013-09-09T00:00:00"/>
    <m/>
    <n v="2013"/>
    <m/>
    <s v="&gt;1.3"/>
    <n v="1.3"/>
    <m/>
    <s v="Secchi disk reading on bottom."/>
    <n v="132"/>
    <s v="Secchi Disk"/>
    <s v="meters"/>
    <m/>
    <n v="0"/>
  </r>
  <r>
    <n v="2013014833"/>
    <x v="9"/>
    <n v="988"/>
    <s v="Lake Nearshore (Willow Bay)"/>
    <s v="Onondaga Lake"/>
    <s v="Lake Special Weekly"/>
    <s v="Grab"/>
    <n v="0"/>
    <d v="2013-09-18T00:00:00"/>
    <m/>
    <n v="2013"/>
    <m/>
    <s v="&gt;1.5"/>
    <n v="1.5"/>
    <m/>
    <s v="Secchi disk reading on bottom."/>
    <n v="132"/>
    <s v="Secchi Disk"/>
    <s v="meters"/>
    <m/>
    <n v="0"/>
  </r>
  <r>
    <n v="2013014944"/>
    <x v="9"/>
    <n v="988"/>
    <s v="Lake Nearshore (Willow Bay)"/>
    <s v="Onondaga Lake"/>
    <s v="Lake Bacti Only"/>
    <s v="Grab"/>
    <n v="0"/>
    <d v="2013-09-19T00:00:00"/>
    <m/>
    <n v="2013"/>
    <m/>
    <s v="&gt;1.4"/>
    <n v="1.4000000000000001"/>
    <m/>
    <s v="Secchi disk reading on bottom."/>
    <n v="132"/>
    <s v="Secchi Disk"/>
    <s v="meters"/>
    <m/>
    <n v="0"/>
  </r>
  <r>
    <n v="2013015162"/>
    <x v="9"/>
    <n v="988"/>
    <s v="Lake Nearshore (Willow Bay)"/>
    <s v="Onondaga Lake"/>
    <s v="Lake Special Weekly"/>
    <s v="Grab"/>
    <n v="0"/>
    <d v="2013-09-23T00:00:00"/>
    <m/>
    <n v="2013"/>
    <m/>
    <s v="&gt;1.3"/>
    <n v="1.3"/>
    <m/>
    <s v="Secchi disk reading on bottom."/>
    <n v="132"/>
    <s v="Secchi Disk"/>
    <s v="meters"/>
    <m/>
    <n v="0"/>
  </r>
  <r>
    <n v="2013015503"/>
    <x v="9"/>
    <n v="988"/>
    <s v="Lake Nearshore (Willow Bay)"/>
    <s v="Onondaga Lake"/>
    <s v="Lake Bacti Only"/>
    <s v="Grab"/>
    <n v="0"/>
    <d v="2013-09-30T00:00:00"/>
    <m/>
    <n v="2013"/>
    <m/>
    <s v="&gt;1.4"/>
    <n v="1.4000000000000001"/>
    <m/>
    <s v="Secchi disk reading on bottom."/>
    <n v="132"/>
    <s v="Secchi Disk"/>
    <s v="meters"/>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W3:Y14" firstHeaderRow="0" firstDataRow="1" firstDataCol="1"/>
  <pivotFields count="21">
    <pivotField showAll="0"/>
    <pivotField axis="axisRow" showAll="0">
      <items count="13">
        <item x="0"/>
        <item x="1"/>
        <item x="2"/>
        <item x="3"/>
        <item x="4"/>
        <item x="5"/>
        <item x="6"/>
        <item x="7"/>
        <item x="8"/>
        <item x="9"/>
        <item m="1" x="10"/>
        <item m="1" x="11"/>
        <item t="default"/>
      </items>
    </pivotField>
    <pivotField showAll="0"/>
    <pivotField showAll="0"/>
    <pivotField showAll="0"/>
    <pivotField showAll="0"/>
    <pivotField showAll="0"/>
    <pivotField showAll="0"/>
    <pivotField numFmtId="14"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1"/>
  </rowFields>
  <rowItems count="11">
    <i>
      <x/>
    </i>
    <i>
      <x v="1"/>
    </i>
    <i>
      <x v="2"/>
    </i>
    <i>
      <x v="3"/>
    </i>
    <i>
      <x v="4"/>
    </i>
    <i>
      <x v="5"/>
    </i>
    <i>
      <x v="6"/>
    </i>
    <i>
      <x v="7"/>
    </i>
    <i>
      <x v="8"/>
    </i>
    <i>
      <x v="9"/>
    </i>
    <i t="grand">
      <x/>
    </i>
  </rowItems>
  <colFields count="1">
    <field x="-2"/>
  </colFields>
  <colItems count="2">
    <i>
      <x/>
    </i>
    <i i="1">
      <x v="1"/>
    </i>
  </colItems>
  <dataFields count="2">
    <dataField name="Count of &lt;1.2" fld="20" subtotal="count" baseField="1" baseItem="0"/>
    <dataField name="Sum of &lt;1.2_2" fld="2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topLeftCell="A2" zoomScale="172" zoomScaleNormal="172" workbookViewId="0">
      <selection activeCell="G19" sqref="G19"/>
    </sheetView>
  </sheetViews>
  <sheetFormatPr defaultRowHeight="12.75" x14ac:dyDescent="0.2"/>
  <cols>
    <col min="1" max="1" width="11.85546875" customWidth="1"/>
    <col min="2" max="2" width="10.42578125" bestFit="1" customWidth="1"/>
    <col min="3" max="3" width="16.140625" bestFit="1" customWidth="1"/>
    <col min="4" max="4" width="16.28515625" bestFit="1" customWidth="1"/>
    <col min="5" max="5" width="15.85546875" bestFit="1" customWidth="1"/>
    <col min="7" max="7" width="4.42578125" customWidth="1"/>
    <col min="12" max="12" width="13.7109375" customWidth="1"/>
    <col min="13" max="13" width="10.85546875" customWidth="1"/>
    <col min="14" max="14" width="20.140625" customWidth="1"/>
    <col min="15" max="15" width="16" bestFit="1" customWidth="1"/>
    <col min="16" max="16" width="8.140625" customWidth="1"/>
    <col min="17" max="17" width="15.42578125" bestFit="1" customWidth="1"/>
    <col min="18" max="18" width="11.28515625" bestFit="1" customWidth="1"/>
    <col min="19" max="19" width="31.5703125" bestFit="1" customWidth="1"/>
    <col min="20" max="20" width="18.7109375" bestFit="1" customWidth="1"/>
  </cols>
  <sheetData>
    <row r="1" spans="1:20" x14ac:dyDescent="0.2">
      <c r="A1" s="21"/>
    </row>
    <row r="2" spans="1:20" ht="13.5" thickBot="1" x14ac:dyDescent="0.25">
      <c r="M2" s="14" t="s">
        <v>40</v>
      </c>
    </row>
    <row r="3" spans="1:20" ht="39" thickBot="1" x14ac:dyDescent="0.25">
      <c r="L3" t="s">
        <v>18</v>
      </c>
      <c r="M3" s="10" t="s">
        <v>33</v>
      </c>
      <c r="N3" s="11" t="s">
        <v>36</v>
      </c>
      <c r="O3" s="12" t="s">
        <v>37</v>
      </c>
      <c r="P3" s="11" t="s">
        <v>38</v>
      </c>
      <c r="Q3" s="20" t="s">
        <v>51</v>
      </c>
      <c r="R3" s="20" t="s">
        <v>52</v>
      </c>
      <c r="S3" s="13" t="s">
        <v>39</v>
      </c>
    </row>
    <row r="4" spans="1:20" ht="13.5" thickTop="1" x14ac:dyDescent="0.2">
      <c r="L4" t="s">
        <v>20</v>
      </c>
      <c r="M4" s="8">
        <v>2013</v>
      </c>
      <c r="N4" t="s">
        <v>46</v>
      </c>
      <c r="O4" s="6">
        <f>'2013_data'!AD4</f>
        <v>0.91304347826086962</v>
      </c>
      <c r="P4" s="5">
        <f>'2013_data'!AB4</f>
        <v>23</v>
      </c>
      <c r="Q4" s="27">
        <f>'2013_data'!AC4</f>
        <v>2</v>
      </c>
      <c r="R4" s="27">
        <f>P4-Q4</f>
        <v>21</v>
      </c>
      <c r="S4" s="34">
        <f>O4</f>
        <v>0.91304347826086962</v>
      </c>
      <c r="T4" t="s">
        <v>46</v>
      </c>
    </row>
    <row r="5" spans="1:20" x14ac:dyDescent="0.2">
      <c r="L5" t="s">
        <v>22</v>
      </c>
      <c r="M5" s="8">
        <v>2013</v>
      </c>
      <c r="N5" t="s">
        <v>47</v>
      </c>
      <c r="O5" s="6">
        <f>'2013_data'!AD5</f>
        <v>0.95652173913043481</v>
      </c>
      <c r="P5" s="5">
        <f>'2013_data'!AB5</f>
        <v>23</v>
      </c>
      <c r="Q5" s="27">
        <f>'2013_data'!AC5</f>
        <v>1</v>
      </c>
      <c r="R5" s="27">
        <f t="shared" ref="R5:R13" si="0">P5-Q5</f>
        <v>22</v>
      </c>
      <c r="S5" s="34">
        <f t="shared" ref="S5:S13" si="1">O5</f>
        <v>0.95652173913043481</v>
      </c>
      <c r="T5" t="s">
        <v>47</v>
      </c>
    </row>
    <row r="6" spans="1:20" x14ac:dyDescent="0.2">
      <c r="L6" t="s">
        <v>25</v>
      </c>
      <c r="M6" s="8">
        <v>2013</v>
      </c>
      <c r="N6" t="s">
        <v>48</v>
      </c>
      <c r="O6" s="6">
        <f>'2013_data'!AD6</f>
        <v>0.60869565217391308</v>
      </c>
      <c r="P6" s="5">
        <f>'2013_data'!AB6</f>
        <v>23</v>
      </c>
      <c r="Q6" s="27">
        <f>'2013_data'!AC6</f>
        <v>9</v>
      </c>
      <c r="R6" s="27">
        <f t="shared" si="0"/>
        <v>14</v>
      </c>
      <c r="S6" s="34">
        <f t="shared" si="1"/>
        <v>0.60869565217391308</v>
      </c>
      <c r="T6" t="s">
        <v>48</v>
      </c>
    </row>
    <row r="7" spans="1:20" x14ac:dyDescent="0.2">
      <c r="L7" t="s">
        <v>27</v>
      </c>
      <c r="M7" s="8">
        <v>2013</v>
      </c>
      <c r="N7" t="s">
        <v>49</v>
      </c>
      <c r="O7" s="6">
        <f>'2013_data'!AD7</f>
        <v>0.60869565217391308</v>
      </c>
      <c r="P7" s="5">
        <f>'2013_data'!AB7</f>
        <v>23</v>
      </c>
      <c r="Q7" s="27">
        <f>'2013_data'!AC7</f>
        <v>9</v>
      </c>
      <c r="R7" s="27">
        <f t="shared" si="0"/>
        <v>14</v>
      </c>
      <c r="S7" s="34">
        <f t="shared" si="1"/>
        <v>0.60869565217391308</v>
      </c>
      <c r="T7" t="s">
        <v>49</v>
      </c>
    </row>
    <row r="8" spans="1:20" x14ac:dyDescent="0.2">
      <c r="L8" t="s">
        <v>28</v>
      </c>
      <c r="M8" s="8">
        <v>2013</v>
      </c>
      <c r="N8" t="s">
        <v>45</v>
      </c>
      <c r="O8" s="6">
        <f>'2013_data'!AD8</f>
        <v>1</v>
      </c>
      <c r="P8" s="5">
        <f>'2013_data'!AB8</f>
        <v>23</v>
      </c>
      <c r="Q8" s="27">
        <f>'2013_data'!AC8</f>
        <v>0</v>
      </c>
      <c r="R8" s="27">
        <f t="shared" si="0"/>
        <v>23</v>
      </c>
      <c r="S8" s="34">
        <f t="shared" si="1"/>
        <v>1</v>
      </c>
      <c r="T8" t="s">
        <v>45</v>
      </c>
    </row>
    <row r="9" spans="1:20" x14ac:dyDescent="0.2">
      <c r="L9" t="s">
        <v>29</v>
      </c>
      <c r="M9" s="8">
        <v>2013</v>
      </c>
      <c r="N9" t="s">
        <v>43</v>
      </c>
      <c r="O9" s="6">
        <f>'2013_data'!AD9</f>
        <v>1</v>
      </c>
      <c r="P9" s="5">
        <f>'2013_data'!AB9</f>
        <v>23</v>
      </c>
      <c r="Q9" s="27">
        <f>'2013_data'!AC9</f>
        <v>0</v>
      </c>
      <c r="R9" s="27">
        <f t="shared" si="0"/>
        <v>23</v>
      </c>
      <c r="S9" s="34">
        <f t="shared" si="1"/>
        <v>1</v>
      </c>
      <c r="T9" t="s">
        <v>43</v>
      </c>
    </row>
    <row r="10" spans="1:20" x14ac:dyDescent="0.2">
      <c r="L10" t="s">
        <v>30</v>
      </c>
      <c r="M10" s="8">
        <v>2013</v>
      </c>
      <c r="N10" t="s">
        <v>41</v>
      </c>
      <c r="O10" s="6">
        <f>'2013_data'!AD10</f>
        <v>0.60869565217391308</v>
      </c>
      <c r="P10" s="5">
        <f>'2013_data'!AB10</f>
        <v>23</v>
      </c>
      <c r="Q10" s="27">
        <f>'2013_data'!AC10</f>
        <v>9</v>
      </c>
      <c r="R10" s="27">
        <f t="shared" si="0"/>
        <v>14</v>
      </c>
      <c r="S10" s="34">
        <f t="shared" si="1"/>
        <v>0.60869565217391308</v>
      </c>
      <c r="T10" t="s">
        <v>41</v>
      </c>
    </row>
    <row r="11" spans="1:20" x14ac:dyDescent="0.2">
      <c r="L11" t="s">
        <v>34</v>
      </c>
      <c r="M11" s="8">
        <v>2013</v>
      </c>
      <c r="N11" t="s">
        <v>50</v>
      </c>
      <c r="O11" s="6">
        <f>'2013_data'!AD11</f>
        <v>0.17391304347826086</v>
      </c>
      <c r="P11" s="5">
        <f>'2013_data'!AB11</f>
        <v>23</v>
      </c>
      <c r="Q11" s="27">
        <f>'2013_data'!AC11</f>
        <v>19</v>
      </c>
      <c r="R11" s="27">
        <f t="shared" si="0"/>
        <v>4</v>
      </c>
      <c r="S11" s="34">
        <f t="shared" si="1"/>
        <v>0.17391304347826086</v>
      </c>
      <c r="T11" t="s">
        <v>50</v>
      </c>
    </row>
    <row r="12" spans="1:20" x14ac:dyDescent="0.2">
      <c r="L12" t="s">
        <v>31</v>
      </c>
      <c r="M12" s="8">
        <v>2013</v>
      </c>
      <c r="N12" t="s">
        <v>42</v>
      </c>
      <c r="O12" s="6">
        <f>'2013_data'!AD12</f>
        <v>1</v>
      </c>
      <c r="P12" s="5">
        <f>'2013_data'!AB12</f>
        <v>23</v>
      </c>
      <c r="Q12" s="27">
        <f>'2013_data'!AC12</f>
        <v>0</v>
      </c>
      <c r="R12" s="27">
        <f t="shared" si="0"/>
        <v>23</v>
      </c>
      <c r="S12" s="34">
        <f t="shared" si="1"/>
        <v>1</v>
      </c>
      <c r="T12" t="s">
        <v>42</v>
      </c>
    </row>
    <row r="13" spans="1:20" ht="13.5" thickBot="1" x14ac:dyDescent="0.25">
      <c r="L13" t="s">
        <v>32</v>
      </c>
      <c r="M13" s="9">
        <v>2013</v>
      </c>
      <c r="N13" s="38" t="s">
        <v>44</v>
      </c>
      <c r="O13" s="3">
        <f>'2013_data'!AD13</f>
        <v>1</v>
      </c>
      <c r="P13" s="1">
        <f>'2013_data'!AB13</f>
        <v>23</v>
      </c>
      <c r="Q13" s="28">
        <f>'2013_data'!AC13</f>
        <v>0</v>
      </c>
      <c r="R13" s="28">
        <f t="shared" si="0"/>
        <v>23</v>
      </c>
      <c r="S13" s="36">
        <f t="shared" si="1"/>
        <v>1</v>
      </c>
      <c r="T13" t="s">
        <v>44</v>
      </c>
    </row>
    <row r="14" spans="1:20" x14ac:dyDescent="0.2">
      <c r="P14">
        <f>SUM(P4:P13)</f>
        <v>230</v>
      </c>
      <c r="Q14" s="19">
        <f>SUM(Q4:Q13)</f>
        <v>49</v>
      </c>
      <c r="R14" s="19">
        <f>SUM(R4:R13)</f>
        <v>181</v>
      </c>
    </row>
    <row r="15" spans="1:20" x14ac:dyDescent="0.2">
      <c r="P15" s="2" t="s">
        <v>53</v>
      </c>
      <c r="Q15" s="22">
        <f>Q14/P14</f>
        <v>0.21304347826086956</v>
      </c>
      <c r="R15" s="22">
        <f>R14/P14</f>
        <v>0.78695652173913044</v>
      </c>
    </row>
    <row r="19" spans="13:20" x14ac:dyDescent="0.2">
      <c r="M19" s="4"/>
      <c r="N19" s="4"/>
      <c r="O19" s="4"/>
      <c r="P19" s="4"/>
    </row>
    <row r="20" spans="13:20" x14ac:dyDescent="0.2">
      <c r="M20" s="4"/>
      <c r="N20" s="4"/>
      <c r="O20" s="4"/>
      <c r="P20" s="37" t="s">
        <v>102</v>
      </c>
      <c r="R20">
        <f>P5+P8+P9+P12+P13</f>
        <v>115</v>
      </c>
      <c r="S20" s="39">
        <f>R5+R8+R9+R12+R13</f>
        <v>114</v>
      </c>
      <c r="T20">
        <f>S20/R20*100</f>
        <v>99.130434782608702</v>
      </c>
    </row>
    <row r="21" spans="13:20" x14ac:dyDescent="0.2">
      <c r="M21" s="4"/>
      <c r="N21" s="4"/>
      <c r="O21" s="4"/>
      <c r="P21" s="37"/>
    </row>
    <row r="22" spans="13:20" x14ac:dyDescent="0.2">
      <c r="M22" s="4"/>
      <c r="N22" s="4"/>
      <c r="O22" s="4"/>
      <c r="P22" s="37"/>
    </row>
    <row r="23" spans="13:20" x14ac:dyDescent="0.2">
      <c r="M23" s="4"/>
      <c r="N23" s="4"/>
      <c r="O23" s="4"/>
      <c r="P23" s="37"/>
    </row>
    <row r="24" spans="13:20" x14ac:dyDescent="0.2">
      <c r="M24" s="4"/>
      <c r="N24" s="4"/>
      <c r="O24" s="4"/>
      <c r="P24" s="37"/>
    </row>
    <row r="25" spans="13:20" x14ac:dyDescent="0.2">
      <c r="M25" s="4"/>
      <c r="N25" s="4"/>
      <c r="O25" s="4"/>
      <c r="P25" s="37"/>
    </row>
    <row r="26" spans="13:20" x14ac:dyDescent="0.2">
      <c r="M26" s="4"/>
      <c r="N26" s="4"/>
      <c r="O26" s="4"/>
      <c r="P26" s="37"/>
    </row>
    <row r="27" spans="13:20" x14ac:dyDescent="0.2">
      <c r="M27" s="4"/>
      <c r="N27" s="4"/>
      <c r="O27" s="4"/>
      <c r="P27" s="37"/>
    </row>
    <row r="28" spans="13:20" x14ac:dyDescent="0.2">
      <c r="M28" s="4"/>
      <c r="N28" s="4"/>
      <c r="O28" s="4"/>
      <c r="P28" s="37"/>
    </row>
    <row r="29" spans="13:20" x14ac:dyDescent="0.2">
      <c r="M29" s="4"/>
      <c r="N29" s="4"/>
      <c r="O29" s="4"/>
      <c r="P29" s="37"/>
    </row>
    <row r="30" spans="13:20" x14ac:dyDescent="0.2">
      <c r="M30" s="4"/>
      <c r="N30" s="4"/>
      <c r="O30" s="4"/>
      <c r="P30" s="4"/>
    </row>
    <row r="40" spans="1:6" x14ac:dyDescent="0.2">
      <c r="A40" s="23"/>
      <c r="B40" s="4"/>
      <c r="C40" s="4"/>
      <c r="D40" s="4"/>
      <c r="E40" s="17"/>
      <c r="F40" s="17"/>
    </row>
    <row r="41" spans="1:6" x14ac:dyDescent="0.2">
      <c r="A41" s="24"/>
      <c r="B41" s="24"/>
      <c r="C41" s="25"/>
      <c r="D41" s="25"/>
      <c r="E41" s="18"/>
      <c r="F41" s="19"/>
    </row>
    <row r="42" spans="1:6" x14ac:dyDescent="0.2">
      <c r="A42" s="4"/>
      <c r="B42" s="4"/>
      <c r="C42" s="5"/>
      <c r="D42" s="26"/>
      <c r="E42" s="18"/>
      <c r="F42" s="19"/>
    </row>
    <row r="43" spans="1:6" x14ac:dyDescent="0.2">
      <c r="A43" s="4"/>
      <c r="B43" s="4"/>
      <c r="C43" s="5"/>
      <c r="D43" s="26"/>
      <c r="E43" s="18"/>
      <c r="F43" s="19"/>
    </row>
    <row r="44" spans="1:6" x14ac:dyDescent="0.2">
      <c r="A44" s="4"/>
      <c r="B44" s="4"/>
      <c r="C44" s="5"/>
      <c r="D44" s="26"/>
      <c r="E44" s="18"/>
      <c r="F44" s="19"/>
    </row>
    <row r="45" spans="1:6" x14ac:dyDescent="0.2">
      <c r="A45" s="4"/>
      <c r="B45" s="4"/>
      <c r="C45" s="5"/>
      <c r="D45" s="26"/>
      <c r="E45" s="18"/>
      <c r="F45" s="19"/>
    </row>
    <row r="46" spans="1:6" x14ac:dyDescent="0.2">
      <c r="A46" s="4"/>
      <c r="B46" s="4"/>
      <c r="C46" s="5"/>
      <c r="D46" s="26"/>
      <c r="E46" s="18"/>
      <c r="F46" s="19"/>
    </row>
    <row r="47" spans="1:6" x14ac:dyDescent="0.2">
      <c r="A47" s="4"/>
      <c r="B47" s="4"/>
      <c r="C47" s="5"/>
      <c r="D47" s="26"/>
      <c r="E47" s="18"/>
      <c r="F47" s="19"/>
    </row>
    <row r="48" spans="1:6" x14ac:dyDescent="0.2">
      <c r="A48" s="4"/>
      <c r="B48" s="4"/>
      <c r="C48" s="5"/>
      <c r="D48" s="6"/>
      <c r="E48" s="18"/>
      <c r="F48" s="19"/>
    </row>
    <row r="49" spans="1:6" x14ac:dyDescent="0.2">
      <c r="A49" s="4"/>
      <c r="B49" s="4"/>
      <c r="C49" s="5"/>
      <c r="D49" s="26"/>
      <c r="E49" s="18"/>
      <c r="F49" s="19"/>
    </row>
    <row r="50" spans="1:6" x14ac:dyDescent="0.2">
      <c r="A50" s="4"/>
      <c r="B50" s="4"/>
      <c r="C50" s="5"/>
      <c r="D50" s="6"/>
      <c r="E50" s="18"/>
      <c r="F50" s="19"/>
    </row>
    <row r="51" spans="1:6" x14ac:dyDescent="0.2">
      <c r="A51" s="4"/>
      <c r="B51" s="4"/>
      <c r="C51" s="5"/>
      <c r="D51" s="6"/>
      <c r="E51" s="4"/>
    </row>
    <row r="52" spans="1:6" x14ac:dyDescent="0.2">
      <c r="A52" s="4"/>
      <c r="B52" s="4"/>
      <c r="C52" s="4"/>
      <c r="D52" s="4"/>
      <c r="E52" s="4"/>
    </row>
  </sheetData>
  <printOptions horizontalCentered="1"/>
  <pageMargins left="0.7" right="0.7" top="0.75" bottom="0.75" header="0.3" footer="0.3"/>
  <pageSetup orientation="portrait" horizontalDpi="1200" verticalDpi="1200" r:id="rId1"/>
  <headerFooter>
    <oddFooter>&amp;R&amp;"Times New Roman,Regular"Page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33"/>
  <sheetViews>
    <sheetView topLeftCell="M1" workbookViewId="0">
      <selection activeCell="AC4" sqref="AC4"/>
    </sheetView>
  </sheetViews>
  <sheetFormatPr defaultRowHeight="12.75" x14ac:dyDescent="0.2"/>
  <cols>
    <col min="9" max="9" width="10.140625" style="7" bestFit="1" customWidth="1"/>
    <col min="23" max="23" width="13.85546875" bestFit="1" customWidth="1"/>
    <col min="24" max="24" width="12.85546875" bestFit="1" customWidth="1"/>
    <col min="25" max="25" width="13.85546875" bestFit="1" customWidth="1"/>
    <col min="28" max="28" width="14.140625" customWidth="1"/>
    <col min="29" max="29" width="13.7109375" customWidth="1"/>
  </cols>
  <sheetData>
    <row r="1" spans="1:30" x14ac:dyDescent="0.2">
      <c r="A1" s="15" t="s">
        <v>101</v>
      </c>
    </row>
    <row r="3" spans="1:30" x14ac:dyDescent="0.2">
      <c r="A3" s="15" t="s">
        <v>77</v>
      </c>
      <c r="B3" s="15" t="s">
        <v>18</v>
      </c>
      <c r="C3" s="15" t="s">
        <v>0</v>
      </c>
      <c r="D3" s="15" t="s">
        <v>1</v>
      </c>
      <c r="E3" s="15" t="s">
        <v>76</v>
      </c>
      <c r="F3" s="15" t="s">
        <v>14</v>
      </c>
      <c r="G3" s="32" t="s">
        <v>75</v>
      </c>
      <c r="H3" s="15" t="s">
        <v>19</v>
      </c>
      <c r="I3" s="35" t="s">
        <v>15</v>
      </c>
      <c r="J3" s="15" t="s">
        <v>74</v>
      </c>
      <c r="K3" s="15" t="s">
        <v>73</v>
      </c>
      <c r="L3" s="15" t="s">
        <v>84</v>
      </c>
      <c r="M3" s="15" t="s">
        <v>2</v>
      </c>
      <c r="N3" s="15" t="s">
        <v>16</v>
      </c>
      <c r="O3" s="15" t="s">
        <v>85</v>
      </c>
      <c r="P3" s="15" t="s">
        <v>17</v>
      </c>
      <c r="Q3" s="15" t="s">
        <v>72</v>
      </c>
      <c r="R3" s="15" t="s">
        <v>71</v>
      </c>
      <c r="S3" s="15" t="s">
        <v>70</v>
      </c>
      <c r="T3" s="15" t="s">
        <v>69</v>
      </c>
      <c r="U3" s="15" t="s">
        <v>80</v>
      </c>
      <c r="W3" s="29" t="s">
        <v>78</v>
      </c>
      <c r="X3" t="s">
        <v>82</v>
      </c>
      <c r="Y3" t="s">
        <v>81</v>
      </c>
      <c r="AA3" s="15" t="s">
        <v>36</v>
      </c>
      <c r="AB3" s="15" t="s">
        <v>82</v>
      </c>
      <c r="AC3" s="15" t="s">
        <v>81</v>
      </c>
      <c r="AD3" s="33" t="s">
        <v>83</v>
      </c>
    </row>
    <row r="4" spans="1:30" x14ac:dyDescent="0.2">
      <c r="A4">
        <v>2013008041</v>
      </c>
      <c r="B4" t="s">
        <v>20</v>
      </c>
      <c r="C4">
        <v>983</v>
      </c>
      <c r="D4" t="s">
        <v>3</v>
      </c>
      <c r="E4" t="s">
        <v>57</v>
      </c>
      <c r="F4" t="s">
        <v>60</v>
      </c>
      <c r="G4" t="s">
        <v>56</v>
      </c>
      <c r="H4">
        <v>0</v>
      </c>
      <c r="I4" s="7">
        <v>41428</v>
      </c>
      <c r="K4">
        <v>2013</v>
      </c>
      <c r="M4" t="s">
        <v>88</v>
      </c>
      <c r="N4">
        <v>0.8</v>
      </c>
      <c r="Q4">
        <v>132</v>
      </c>
      <c r="R4" t="s">
        <v>4</v>
      </c>
      <c r="S4" t="s">
        <v>5</v>
      </c>
      <c r="U4">
        <f>IF(N4&lt;1.2,1,0)</f>
        <v>1</v>
      </c>
      <c r="W4" s="30" t="s">
        <v>20</v>
      </c>
      <c r="X4" s="31">
        <v>23</v>
      </c>
      <c r="Y4" s="31">
        <v>2</v>
      </c>
      <c r="AA4" t="s">
        <v>20</v>
      </c>
      <c r="AB4">
        <v>23</v>
      </c>
      <c r="AC4">
        <v>2</v>
      </c>
      <c r="AD4" s="16">
        <f>1-(AC4/AB4)</f>
        <v>0.91304347826086962</v>
      </c>
    </row>
    <row r="5" spans="1:30" x14ac:dyDescent="0.2">
      <c r="A5">
        <v>2013008629</v>
      </c>
      <c r="B5" t="s">
        <v>20</v>
      </c>
      <c r="C5">
        <v>983</v>
      </c>
      <c r="D5" t="s">
        <v>3</v>
      </c>
      <c r="E5" t="s">
        <v>57</v>
      </c>
      <c r="F5" t="s">
        <v>60</v>
      </c>
      <c r="G5" t="s">
        <v>56</v>
      </c>
      <c r="H5">
        <v>0</v>
      </c>
      <c r="I5" s="7">
        <v>41436</v>
      </c>
      <c r="K5">
        <v>2013</v>
      </c>
      <c r="M5" t="s">
        <v>86</v>
      </c>
      <c r="N5">
        <v>1.4000000000000001</v>
      </c>
      <c r="P5" t="s">
        <v>87</v>
      </c>
      <c r="Q5">
        <v>132</v>
      </c>
      <c r="R5" t="s">
        <v>4</v>
      </c>
      <c r="S5" t="s">
        <v>5</v>
      </c>
      <c r="U5">
        <f t="shared" ref="U5:U68" si="0">IF(N5&lt;1.2,1,0)</f>
        <v>0</v>
      </c>
      <c r="W5" s="30" t="s">
        <v>22</v>
      </c>
      <c r="X5" s="31">
        <v>23</v>
      </c>
      <c r="Y5" s="31">
        <v>1</v>
      </c>
      <c r="AA5" t="s">
        <v>22</v>
      </c>
      <c r="AB5">
        <v>23</v>
      </c>
      <c r="AC5">
        <v>1</v>
      </c>
      <c r="AD5" s="16">
        <f t="shared" ref="AD5:AD13" si="1">1-(AC5/AB5)</f>
        <v>0.95652173913043481</v>
      </c>
    </row>
    <row r="6" spans="1:30" x14ac:dyDescent="0.2">
      <c r="A6">
        <v>2013008953</v>
      </c>
      <c r="B6" t="s">
        <v>20</v>
      </c>
      <c r="C6">
        <v>983</v>
      </c>
      <c r="D6" t="s">
        <v>3</v>
      </c>
      <c r="E6" t="s">
        <v>57</v>
      </c>
      <c r="F6" t="s">
        <v>60</v>
      </c>
      <c r="G6" t="s">
        <v>56</v>
      </c>
      <c r="H6">
        <v>0</v>
      </c>
      <c r="I6" s="7">
        <v>41442</v>
      </c>
      <c r="K6">
        <v>2013</v>
      </c>
      <c r="M6" t="s">
        <v>89</v>
      </c>
      <c r="N6">
        <v>0.6</v>
      </c>
      <c r="Q6">
        <v>132</v>
      </c>
      <c r="R6" t="s">
        <v>4</v>
      </c>
      <c r="S6" t="s">
        <v>5</v>
      </c>
      <c r="U6">
        <f t="shared" si="0"/>
        <v>1</v>
      </c>
      <c r="W6" s="30" t="s">
        <v>25</v>
      </c>
      <c r="X6" s="31">
        <v>23</v>
      </c>
      <c r="Y6" s="31">
        <v>9</v>
      </c>
      <c r="AA6" t="s">
        <v>25</v>
      </c>
      <c r="AB6">
        <v>23</v>
      </c>
      <c r="AC6">
        <v>9</v>
      </c>
      <c r="AD6" s="16">
        <f t="shared" si="1"/>
        <v>0.60869565217391308</v>
      </c>
    </row>
    <row r="7" spans="1:30" x14ac:dyDescent="0.2">
      <c r="A7">
        <v>2013009111</v>
      </c>
      <c r="B7" t="s">
        <v>20</v>
      </c>
      <c r="C7">
        <v>983</v>
      </c>
      <c r="D7" t="s">
        <v>3</v>
      </c>
      <c r="E7" t="s">
        <v>57</v>
      </c>
      <c r="F7" t="s">
        <v>59</v>
      </c>
      <c r="G7" t="s">
        <v>56</v>
      </c>
      <c r="H7">
        <v>0</v>
      </c>
      <c r="I7" s="7">
        <v>41444</v>
      </c>
      <c r="K7">
        <v>2013</v>
      </c>
      <c r="M7" t="s">
        <v>55</v>
      </c>
      <c r="N7">
        <v>1.5</v>
      </c>
      <c r="Q7">
        <v>132</v>
      </c>
      <c r="R7" t="s">
        <v>4</v>
      </c>
      <c r="S7" t="s">
        <v>5</v>
      </c>
      <c r="U7">
        <f t="shared" si="0"/>
        <v>0</v>
      </c>
      <c r="W7" s="30" t="s">
        <v>27</v>
      </c>
      <c r="X7" s="31">
        <v>23</v>
      </c>
      <c r="Y7" s="31">
        <v>9</v>
      </c>
      <c r="AA7" t="s">
        <v>27</v>
      </c>
      <c r="AB7">
        <v>23</v>
      </c>
      <c r="AC7">
        <v>9</v>
      </c>
      <c r="AD7" s="16">
        <f t="shared" si="1"/>
        <v>0.60869565217391308</v>
      </c>
    </row>
    <row r="8" spans="1:30" x14ac:dyDescent="0.2">
      <c r="A8">
        <v>2013009425</v>
      </c>
      <c r="B8" t="s">
        <v>20</v>
      </c>
      <c r="C8">
        <v>983</v>
      </c>
      <c r="D8" t="s">
        <v>3</v>
      </c>
      <c r="E8" t="s">
        <v>57</v>
      </c>
      <c r="F8" t="s">
        <v>60</v>
      </c>
      <c r="G8" t="s">
        <v>56</v>
      </c>
      <c r="H8">
        <v>0</v>
      </c>
      <c r="I8" s="7">
        <v>41450</v>
      </c>
      <c r="K8">
        <v>2013</v>
      </c>
      <c r="M8" t="s">
        <v>61</v>
      </c>
      <c r="N8">
        <v>1.7</v>
      </c>
      <c r="P8" t="s">
        <v>90</v>
      </c>
      <c r="Q8">
        <v>132</v>
      </c>
      <c r="R8" t="s">
        <v>4</v>
      </c>
      <c r="S8" t="s">
        <v>5</v>
      </c>
      <c r="U8">
        <f t="shared" si="0"/>
        <v>0</v>
      </c>
      <c r="W8" s="30" t="s">
        <v>28</v>
      </c>
      <c r="X8" s="31">
        <v>23</v>
      </c>
      <c r="Y8" s="31">
        <v>0</v>
      </c>
      <c r="AA8" t="s">
        <v>28</v>
      </c>
      <c r="AB8">
        <v>23</v>
      </c>
      <c r="AC8">
        <v>0</v>
      </c>
      <c r="AD8" s="16">
        <f t="shared" si="1"/>
        <v>1</v>
      </c>
    </row>
    <row r="9" spans="1:30" x14ac:dyDescent="0.2">
      <c r="A9">
        <v>2013009800</v>
      </c>
      <c r="B9" t="s">
        <v>20</v>
      </c>
      <c r="C9">
        <v>983</v>
      </c>
      <c r="D9" t="s">
        <v>3</v>
      </c>
      <c r="E9" t="s">
        <v>57</v>
      </c>
      <c r="F9" t="s">
        <v>60</v>
      </c>
      <c r="G9" t="s">
        <v>56</v>
      </c>
      <c r="H9">
        <v>0</v>
      </c>
      <c r="I9" s="7">
        <v>41456</v>
      </c>
      <c r="K9">
        <v>2013</v>
      </c>
      <c r="M9" t="s">
        <v>62</v>
      </c>
      <c r="N9">
        <v>1.8</v>
      </c>
      <c r="P9" t="s">
        <v>91</v>
      </c>
      <c r="Q9">
        <v>132</v>
      </c>
      <c r="R9" t="s">
        <v>4</v>
      </c>
      <c r="S9" t="s">
        <v>5</v>
      </c>
      <c r="U9">
        <f t="shared" si="0"/>
        <v>0</v>
      </c>
      <c r="W9" s="30" t="s">
        <v>29</v>
      </c>
      <c r="X9" s="31">
        <v>23</v>
      </c>
      <c r="Y9" s="31">
        <v>0</v>
      </c>
      <c r="AA9" t="s">
        <v>29</v>
      </c>
      <c r="AB9">
        <v>23</v>
      </c>
      <c r="AC9">
        <v>0</v>
      </c>
      <c r="AD9" s="16">
        <f t="shared" si="1"/>
        <v>1</v>
      </c>
    </row>
    <row r="10" spans="1:30" x14ac:dyDescent="0.2">
      <c r="A10">
        <v>2013010264</v>
      </c>
      <c r="B10" t="s">
        <v>20</v>
      </c>
      <c r="C10">
        <v>983</v>
      </c>
      <c r="D10" t="s">
        <v>3</v>
      </c>
      <c r="E10" t="s">
        <v>57</v>
      </c>
      <c r="F10" t="s">
        <v>60</v>
      </c>
      <c r="G10" t="s">
        <v>56</v>
      </c>
      <c r="H10">
        <v>0</v>
      </c>
      <c r="I10" s="7">
        <v>41464</v>
      </c>
      <c r="K10">
        <v>2013</v>
      </c>
      <c r="M10" t="s">
        <v>58</v>
      </c>
      <c r="N10">
        <v>2</v>
      </c>
      <c r="P10" t="s">
        <v>92</v>
      </c>
      <c r="Q10">
        <v>132</v>
      </c>
      <c r="R10" t="s">
        <v>4</v>
      </c>
      <c r="S10" t="s">
        <v>5</v>
      </c>
      <c r="U10">
        <f t="shared" si="0"/>
        <v>0</v>
      </c>
      <c r="W10" s="30" t="s">
        <v>30</v>
      </c>
      <c r="X10" s="31">
        <v>23</v>
      </c>
      <c r="Y10" s="31">
        <v>9</v>
      </c>
      <c r="AA10" t="s">
        <v>30</v>
      </c>
      <c r="AB10">
        <v>23</v>
      </c>
      <c r="AC10">
        <v>9</v>
      </c>
      <c r="AD10" s="16">
        <f t="shared" si="1"/>
        <v>0.60869565217391308</v>
      </c>
    </row>
    <row r="11" spans="1:30" x14ac:dyDescent="0.2">
      <c r="A11">
        <v>2013010739</v>
      </c>
      <c r="B11" t="s">
        <v>20</v>
      </c>
      <c r="C11">
        <v>983</v>
      </c>
      <c r="D11" t="s">
        <v>3</v>
      </c>
      <c r="E11" t="s">
        <v>57</v>
      </c>
      <c r="F11" t="s">
        <v>60</v>
      </c>
      <c r="G11" t="s">
        <v>56</v>
      </c>
      <c r="H11">
        <v>0</v>
      </c>
      <c r="I11" s="7">
        <v>41472</v>
      </c>
      <c r="K11">
        <v>2013</v>
      </c>
      <c r="M11" t="s">
        <v>26</v>
      </c>
      <c r="N11">
        <v>1.2</v>
      </c>
      <c r="P11" t="s">
        <v>54</v>
      </c>
      <c r="Q11">
        <v>132</v>
      </c>
      <c r="R11" t="s">
        <v>4</v>
      </c>
      <c r="S11" t="s">
        <v>5</v>
      </c>
      <c r="U11">
        <f t="shared" si="0"/>
        <v>0</v>
      </c>
      <c r="W11" s="30" t="s">
        <v>34</v>
      </c>
      <c r="X11" s="31">
        <v>23</v>
      </c>
      <c r="Y11" s="31">
        <v>19</v>
      </c>
      <c r="AA11" t="s">
        <v>34</v>
      </c>
      <c r="AB11">
        <v>23</v>
      </c>
      <c r="AC11">
        <v>19</v>
      </c>
      <c r="AD11" s="16">
        <f t="shared" si="1"/>
        <v>0.17391304347826086</v>
      </c>
    </row>
    <row r="12" spans="1:30" x14ac:dyDescent="0.2">
      <c r="A12">
        <v>2013011104</v>
      </c>
      <c r="B12" t="s">
        <v>20</v>
      </c>
      <c r="C12">
        <v>983</v>
      </c>
      <c r="D12" t="s">
        <v>3</v>
      </c>
      <c r="E12" t="s">
        <v>57</v>
      </c>
      <c r="F12" t="s">
        <v>60</v>
      </c>
      <c r="G12" t="s">
        <v>56</v>
      </c>
      <c r="H12">
        <v>0</v>
      </c>
      <c r="I12" s="7">
        <v>41478</v>
      </c>
      <c r="K12">
        <v>2013</v>
      </c>
      <c r="M12" t="s">
        <v>26</v>
      </c>
      <c r="N12">
        <v>1.2</v>
      </c>
      <c r="P12" t="s">
        <v>54</v>
      </c>
      <c r="Q12">
        <v>132</v>
      </c>
      <c r="R12" t="s">
        <v>4</v>
      </c>
      <c r="S12" t="s">
        <v>5</v>
      </c>
      <c r="U12">
        <f t="shared" si="0"/>
        <v>0</v>
      </c>
      <c r="W12" s="30" t="s">
        <v>31</v>
      </c>
      <c r="X12" s="31">
        <v>23</v>
      </c>
      <c r="Y12" s="31">
        <v>0</v>
      </c>
      <c r="AA12" t="s">
        <v>31</v>
      </c>
      <c r="AB12">
        <v>23</v>
      </c>
      <c r="AC12">
        <v>0</v>
      </c>
      <c r="AD12" s="16">
        <f t="shared" si="1"/>
        <v>1</v>
      </c>
    </row>
    <row r="13" spans="1:30" x14ac:dyDescent="0.2">
      <c r="A13">
        <v>2013011227</v>
      </c>
      <c r="B13" t="s">
        <v>20</v>
      </c>
      <c r="C13">
        <v>983</v>
      </c>
      <c r="D13" t="s">
        <v>3</v>
      </c>
      <c r="E13" t="s">
        <v>57</v>
      </c>
      <c r="F13" t="s">
        <v>59</v>
      </c>
      <c r="G13" t="s">
        <v>56</v>
      </c>
      <c r="H13">
        <v>0</v>
      </c>
      <c r="I13" s="7">
        <v>41480</v>
      </c>
      <c r="K13">
        <v>2013</v>
      </c>
      <c r="M13" t="s">
        <v>26</v>
      </c>
      <c r="N13">
        <v>1.2</v>
      </c>
      <c r="P13" t="s">
        <v>54</v>
      </c>
      <c r="Q13">
        <v>132</v>
      </c>
      <c r="R13" t="s">
        <v>4</v>
      </c>
      <c r="S13" t="s">
        <v>5</v>
      </c>
      <c r="U13">
        <f t="shared" si="0"/>
        <v>0</v>
      </c>
      <c r="W13" s="30" t="s">
        <v>32</v>
      </c>
      <c r="X13" s="31">
        <v>23</v>
      </c>
      <c r="Y13" s="31">
        <v>0</v>
      </c>
      <c r="AA13" t="s">
        <v>32</v>
      </c>
      <c r="AB13">
        <v>23</v>
      </c>
      <c r="AC13">
        <v>0</v>
      </c>
      <c r="AD13" s="16">
        <f t="shared" si="1"/>
        <v>1</v>
      </c>
    </row>
    <row r="14" spans="1:30" x14ac:dyDescent="0.2">
      <c r="A14">
        <v>2013011396</v>
      </c>
      <c r="B14" t="s">
        <v>20</v>
      </c>
      <c r="C14">
        <v>983</v>
      </c>
      <c r="D14" t="s">
        <v>3</v>
      </c>
      <c r="E14" t="s">
        <v>57</v>
      </c>
      <c r="F14" t="s">
        <v>60</v>
      </c>
      <c r="G14" t="s">
        <v>56</v>
      </c>
      <c r="H14">
        <v>0</v>
      </c>
      <c r="I14" s="7">
        <v>41484</v>
      </c>
      <c r="K14">
        <v>2013</v>
      </c>
      <c r="M14" t="s">
        <v>23</v>
      </c>
      <c r="N14">
        <v>1.3</v>
      </c>
      <c r="P14" t="s">
        <v>54</v>
      </c>
      <c r="Q14">
        <v>132</v>
      </c>
      <c r="R14" t="s">
        <v>4</v>
      </c>
      <c r="S14" t="s">
        <v>5</v>
      </c>
      <c r="U14">
        <f t="shared" si="0"/>
        <v>0</v>
      </c>
      <c r="W14" s="30" t="s">
        <v>79</v>
      </c>
      <c r="X14" s="31">
        <v>230</v>
      </c>
      <c r="Y14" s="31">
        <v>49</v>
      </c>
      <c r="AD14" s="16"/>
    </row>
    <row r="15" spans="1:30" x14ac:dyDescent="0.2">
      <c r="A15">
        <v>2013011936</v>
      </c>
      <c r="B15" t="s">
        <v>20</v>
      </c>
      <c r="C15">
        <v>983</v>
      </c>
      <c r="D15" t="s">
        <v>3</v>
      </c>
      <c r="E15" t="s">
        <v>57</v>
      </c>
      <c r="F15" t="s">
        <v>60</v>
      </c>
      <c r="G15" t="s">
        <v>56</v>
      </c>
      <c r="H15">
        <v>0</v>
      </c>
      <c r="I15" s="7">
        <v>41492</v>
      </c>
      <c r="K15">
        <v>2013</v>
      </c>
      <c r="M15" t="s">
        <v>64</v>
      </c>
      <c r="N15">
        <v>1.3</v>
      </c>
      <c r="P15" t="s">
        <v>90</v>
      </c>
      <c r="Q15">
        <v>132</v>
      </c>
      <c r="R15" t="s">
        <v>4</v>
      </c>
      <c r="S15" t="s">
        <v>5</v>
      </c>
      <c r="U15">
        <f t="shared" si="0"/>
        <v>0</v>
      </c>
      <c r="AD15" s="16"/>
    </row>
    <row r="16" spans="1:30" x14ac:dyDescent="0.2">
      <c r="A16">
        <v>2013012353</v>
      </c>
      <c r="B16" t="s">
        <v>20</v>
      </c>
      <c r="C16">
        <v>983</v>
      </c>
      <c r="D16" t="s">
        <v>3</v>
      </c>
      <c r="E16" t="s">
        <v>57</v>
      </c>
      <c r="F16" t="s">
        <v>60</v>
      </c>
      <c r="G16" t="s">
        <v>56</v>
      </c>
      <c r="H16">
        <v>0</v>
      </c>
      <c r="I16" s="7">
        <v>41498</v>
      </c>
      <c r="K16">
        <v>2013</v>
      </c>
      <c r="M16" t="s">
        <v>24</v>
      </c>
      <c r="N16">
        <v>1.5</v>
      </c>
      <c r="P16" t="s">
        <v>93</v>
      </c>
      <c r="Q16">
        <v>132</v>
      </c>
      <c r="R16" t="s">
        <v>4</v>
      </c>
      <c r="S16" t="s">
        <v>5</v>
      </c>
      <c r="U16">
        <f t="shared" si="0"/>
        <v>0</v>
      </c>
    </row>
    <row r="17" spans="1:21" x14ac:dyDescent="0.2">
      <c r="A17">
        <v>2013012870</v>
      </c>
      <c r="B17" t="s">
        <v>20</v>
      </c>
      <c r="C17">
        <v>983</v>
      </c>
      <c r="D17" t="s">
        <v>3</v>
      </c>
      <c r="E17" t="s">
        <v>57</v>
      </c>
      <c r="F17" t="s">
        <v>60</v>
      </c>
      <c r="G17" t="s">
        <v>56</v>
      </c>
      <c r="H17">
        <v>0</v>
      </c>
      <c r="I17" s="7">
        <v>41506</v>
      </c>
      <c r="K17">
        <v>2013</v>
      </c>
      <c r="M17" t="s">
        <v>24</v>
      </c>
      <c r="N17">
        <v>1.5</v>
      </c>
      <c r="P17" t="s">
        <v>54</v>
      </c>
      <c r="Q17">
        <v>132</v>
      </c>
      <c r="R17" t="s">
        <v>4</v>
      </c>
      <c r="S17" t="s">
        <v>5</v>
      </c>
      <c r="U17">
        <f t="shared" si="0"/>
        <v>0</v>
      </c>
    </row>
    <row r="18" spans="1:21" x14ac:dyDescent="0.2">
      <c r="A18">
        <v>2013012182</v>
      </c>
      <c r="B18" t="s">
        <v>20</v>
      </c>
      <c r="C18">
        <v>983</v>
      </c>
      <c r="D18" t="s">
        <v>3</v>
      </c>
      <c r="E18" t="s">
        <v>57</v>
      </c>
      <c r="F18" t="s">
        <v>59</v>
      </c>
      <c r="G18" t="s">
        <v>56</v>
      </c>
      <c r="H18">
        <v>0</v>
      </c>
      <c r="I18" s="7">
        <v>41507</v>
      </c>
      <c r="K18">
        <v>2013</v>
      </c>
      <c r="M18" t="s">
        <v>23</v>
      </c>
      <c r="N18">
        <v>1.3</v>
      </c>
      <c r="P18" t="s">
        <v>54</v>
      </c>
      <c r="Q18">
        <v>132</v>
      </c>
      <c r="R18" t="s">
        <v>4</v>
      </c>
      <c r="S18" t="s">
        <v>5</v>
      </c>
      <c r="U18">
        <f t="shared" si="0"/>
        <v>0</v>
      </c>
    </row>
    <row r="19" spans="1:21" x14ac:dyDescent="0.2">
      <c r="A19">
        <v>2013013390</v>
      </c>
      <c r="B19" t="s">
        <v>20</v>
      </c>
      <c r="C19">
        <v>983</v>
      </c>
      <c r="D19" t="s">
        <v>3</v>
      </c>
      <c r="E19" t="s">
        <v>57</v>
      </c>
      <c r="F19" t="s">
        <v>59</v>
      </c>
      <c r="G19" t="s">
        <v>56</v>
      </c>
      <c r="H19">
        <v>0</v>
      </c>
      <c r="I19" s="7">
        <v>41514</v>
      </c>
      <c r="K19">
        <v>2013</v>
      </c>
      <c r="M19" t="s">
        <v>24</v>
      </c>
      <c r="N19">
        <v>1.5</v>
      </c>
      <c r="P19" t="s">
        <v>54</v>
      </c>
      <c r="Q19">
        <v>132</v>
      </c>
      <c r="R19" t="s">
        <v>4</v>
      </c>
      <c r="S19" t="s">
        <v>5</v>
      </c>
      <c r="U19">
        <f t="shared" si="0"/>
        <v>0</v>
      </c>
    </row>
    <row r="20" spans="1:21" x14ac:dyDescent="0.2">
      <c r="A20">
        <v>2013013242</v>
      </c>
      <c r="B20" t="s">
        <v>20</v>
      </c>
      <c r="C20">
        <v>983</v>
      </c>
      <c r="D20" t="s">
        <v>3</v>
      </c>
      <c r="E20" t="s">
        <v>57</v>
      </c>
      <c r="F20" t="s">
        <v>60</v>
      </c>
      <c r="G20" t="s">
        <v>56</v>
      </c>
      <c r="H20">
        <v>0</v>
      </c>
      <c r="I20" s="7">
        <v>41515</v>
      </c>
      <c r="K20">
        <v>2013</v>
      </c>
      <c r="M20" t="s">
        <v>23</v>
      </c>
      <c r="N20">
        <v>1.3</v>
      </c>
      <c r="P20" t="s">
        <v>54</v>
      </c>
      <c r="Q20">
        <v>132</v>
      </c>
      <c r="R20" t="s">
        <v>4</v>
      </c>
      <c r="S20" t="s">
        <v>5</v>
      </c>
      <c r="U20">
        <f t="shared" si="0"/>
        <v>0</v>
      </c>
    </row>
    <row r="21" spans="1:21" x14ac:dyDescent="0.2">
      <c r="A21">
        <v>2013013759</v>
      </c>
      <c r="B21" t="s">
        <v>20</v>
      </c>
      <c r="C21">
        <v>983</v>
      </c>
      <c r="D21" t="s">
        <v>3</v>
      </c>
      <c r="E21" t="s">
        <v>57</v>
      </c>
      <c r="F21" t="s">
        <v>60</v>
      </c>
      <c r="G21" t="s">
        <v>56</v>
      </c>
      <c r="H21">
        <v>0</v>
      </c>
      <c r="I21" s="7">
        <v>41521</v>
      </c>
      <c r="K21">
        <v>2013</v>
      </c>
      <c r="M21" t="s">
        <v>26</v>
      </c>
      <c r="N21">
        <v>1.2</v>
      </c>
      <c r="P21" t="s">
        <v>54</v>
      </c>
      <c r="Q21">
        <v>132</v>
      </c>
      <c r="R21" t="s">
        <v>4</v>
      </c>
      <c r="S21" t="s">
        <v>5</v>
      </c>
      <c r="U21">
        <f t="shared" si="0"/>
        <v>0</v>
      </c>
    </row>
    <row r="22" spans="1:21" x14ac:dyDescent="0.2">
      <c r="A22">
        <v>2013014027</v>
      </c>
      <c r="B22" t="s">
        <v>20</v>
      </c>
      <c r="C22">
        <v>983</v>
      </c>
      <c r="D22" t="s">
        <v>3</v>
      </c>
      <c r="E22" t="s">
        <v>57</v>
      </c>
      <c r="F22" t="s">
        <v>60</v>
      </c>
      <c r="G22" t="s">
        <v>56</v>
      </c>
      <c r="H22">
        <v>0</v>
      </c>
      <c r="I22" s="7">
        <v>41526</v>
      </c>
      <c r="K22">
        <v>2013</v>
      </c>
      <c r="M22" t="s">
        <v>23</v>
      </c>
      <c r="N22">
        <v>1.3</v>
      </c>
      <c r="P22" t="s">
        <v>54</v>
      </c>
      <c r="Q22">
        <v>132</v>
      </c>
      <c r="R22" t="s">
        <v>4</v>
      </c>
      <c r="S22" t="s">
        <v>5</v>
      </c>
      <c r="U22">
        <f t="shared" si="0"/>
        <v>0</v>
      </c>
    </row>
    <row r="23" spans="1:21" x14ac:dyDescent="0.2">
      <c r="A23">
        <v>2013014828</v>
      </c>
      <c r="B23" t="s">
        <v>20</v>
      </c>
      <c r="C23">
        <v>983</v>
      </c>
      <c r="D23" t="s">
        <v>3</v>
      </c>
      <c r="E23" t="s">
        <v>57</v>
      </c>
      <c r="F23" t="s">
        <v>60</v>
      </c>
      <c r="G23" t="s">
        <v>56</v>
      </c>
      <c r="H23">
        <v>0</v>
      </c>
      <c r="I23" s="7">
        <v>41535</v>
      </c>
      <c r="K23">
        <v>2013</v>
      </c>
      <c r="M23" t="s">
        <v>63</v>
      </c>
      <c r="N23">
        <v>1.2</v>
      </c>
      <c r="Q23">
        <v>132</v>
      </c>
      <c r="R23" t="s">
        <v>4</v>
      </c>
      <c r="S23" t="s">
        <v>5</v>
      </c>
      <c r="U23">
        <f t="shared" si="0"/>
        <v>0</v>
      </c>
    </row>
    <row r="24" spans="1:21" x14ac:dyDescent="0.2">
      <c r="A24">
        <v>2013014939</v>
      </c>
      <c r="B24" t="s">
        <v>20</v>
      </c>
      <c r="C24">
        <v>983</v>
      </c>
      <c r="D24" t="s">
        <v>3</v>
      </c>
      <c r="E24" t="s">
        <v>57</v>
      </c>
      <c r="F24" t="s">
        <v>59</v>
      </c>
      <c r="G24" t="s">
        <v>56</v>
      </c>
      <c r="H24">
        <v>0</v>
      </c>
      <c r="I24" s="7">
        <v>41536</v>
      </c>
      <c r="K24">
        <v>2013</v>
      </c>
      <c r="M24" t="s">
        <v>55</v>
      </c>
      <c r="N24">
        <v>1.5</v>
      </c>
      <c r="Q24">
        <v>132</v>
      </c>
      <c r="R24" t="s">
        <v>4</v>
      </c>
      <c r="S24" t="s">
        <v>5</v>
      </c>
      <c r="U24">
        <f t="shared" si="0"/>
        <v>0</v>
      </c>
    </row>
    <row r="25" spans="1:21" x14ac:dyDescent="0.2">
      <c r="A25">
        <v>2013015157</v>
      </c>
      <c r="B25" t="s">
        <v>20</v>
      </c>
      <c r="C25">
        <v>983</v>
      </c>
      <c r="D25" t="s">
        <v>3</v>
      </c>
      <c r="E25" t="s">
        <v>57</v>
      </c>
      <c r="F25" t="s">
        <v>60</v>
      </c>
      <c r="G25" t="s">
        <v>56</v>
      </c>
      <c r="H25">
        <v>0</v>
      </c>
      <c r="I25" s="7">
        <v>41540</v>
      </c>
      <c r="K25">
        <v>2013</v>
      </c>
      <c r="M25" t="s">
        <v>64</v>
      </c>
      <c r="N25">
        <v>1.3</v>
      </c>
      <c r="Q25">
        <v>132</v>
      </c>
      <c r="R25" t="s">
        <v>4</v>
      </c>
      <c r="S25" t="s">
        <v>5</v>
      </c>
      <c r="U25">
        <f t="shared" si="0"/>
        <v>0</v>
      </c>
    </row>
    <row r="26" spans="1:21" x14ac:dyDescent="0.2">
      <c r="A26">
        <v>2013015498</v>
      </c>
      <c r="B26" t="s">
        <v>20</v>
      </c>
      <c r="C26">
        <v>983</v>
      </c>
      <c r="D26" t="s">
        <v>3</v>
      </c>
      <c r="E26" t="s">
        <v>57</v>
      </c>
      <c r="F26" t="s">
        <v>59</v>
      </c>
      <c r="G26" t="s">
        <v>56</v>
      </c>
      <c r="H26">
        <v>0</v>
      </c>
      <c r="I26" s="7">
        <v>41547</v>
      </c>
      <c r="K26">
        <v>2013</v>
      </c>
      <c r="M26" t="s">
        <v>21</v>
      </c>
      <c r="N26">
        <v>1.4000000000000001</v>
      </c>
      <c r="P26" t="s">
        <v>54</v>
      </c>
      <c r="Q26">
        <v>132</v>
      </c>
      <c r="R26" t="s">
        <v>4</v>
      </c>
      <c r="S26" t="s">
        <v>5</v>
      </c>
      <c r="U26">
        <f t="shared" si="0"/>
        <v>0</v>
      </c>
    </row>
    <row r="27" spans="1:21" x14ac:dyDescent="0.2">
      <c r="A27">
        <v>2013008040</v>
      </c>
      <c r="B27" t="s">
        <v>22</v>
      </c>
      <c r="C27">
        <v>895</v>
      </c>
      <c r="D27" t="s">
        <v>6</v>
      </c>
      <c r="E27" t="s">
        <v>57</v>
      </c>
      <c r="F27" t="s">
        <v>60</v>
      </c>
      <c r="G27" t="s">
        <v>56</v>
      </c>
      <c r="H27">
        <v>0</v>
      </c>
      <c r="I27" s="7">
        <v>41428</v>
      </c>
      <c r="K27">
        <v>2013</v>
      </c>
      <c r="M27" t="s">
        <v>21</v>
      </c>
      <c r="N27">
        <v>1.4000000000000001</v>
      </c>
      <c r="P27" t="s">
        <v>54</v>
      </c>
      <c r="Q27">
        <v>132</v>
      </c>
      <c r="R27" t="s">
        <v>4</v>
      </c>
      <c r="S27" t="s">
        <v>5</v>
      </c>
      <c r="U27">
        <f t="shared" si="0"/>
        <v>0</v>
      </c>
    </row>
    <row r="28" spans="1:21" x14ac:dyDescent="0.2">
      <c r="A28">
        <v>2013008628</v>
      </c>
      <c r="B28" t="s">
        <v>22</v>
      </c>
      <c r="C28">
        <v>895</v>
      </c>
      <c r="D28" t="s">
        <v>6</v>
      </c>
      <c r="E28" t="s">
        <v>57</v>
      </c>
      <c r="F28" t="s">
        <v>60</v>
      </c>
      <c r="G28" t="s">
        <v>56</v>
      </c>
      <c r="H28">
        <v>0</v>
      </c>
      <c r="I28" s="7">
        <v>41436</v>
      </c>
      <c r="K28">
        <v>2013</v>
      </c>
      <c r="M28" t="s">
        <v>26</v>
      </c>
      <c r="N28">
        <v>1.2</v>
      </c>
      <c r="P28" t="s">
        <v>54</v>
      </c>
      <c r="Q28">
        <v>132</v>
      </c>
      <c r="R28" t="s">
        <v>4</v>
      </c>
      <c r="S28" t="s">
        <v>5</v>
      </c>
      <c r="U28">
        <f t="shared" si="0"/>
        <v>0</v>
      </c>
    </row>
    <row r="29" spans="1:21" x14ac:dyDescent="0.2">
      <c r="A29">
        <v>2013008952</v>
      </c>
      <c r="B29" t="s">
        <v>22</v>
      </c>
      <c r="C29">
        <v>895</v>
      </c>
      <c r="D29" t="s">
        <v>6</v>
      </c>
      <c r="E29" t="s">
        <v>57</v>
      </c>
      <c r="F29" t="s">
        <v>60</v>
      </c>
      <c r="G29" t="s">
        <v>56</v>
      </c>
      <c r="H29">
        <v>0</v>
      </c>
      <c r="I29" s="7">
        <v>41442</v>
      </c>
      <c r="K29">
        <v>2013</v>
      </c>
      <c r="M29" t="s">
        <v>26</v>
      </c>
      <c r="N29">
        <v>1.2</v>
      </c>
      <c r="P29" t="s">
        <v>54</v>
      </c>
      <c r="Q29">
        <v>132</v>
      </c>
      <c r="R29" t="s">
        <v>4</v>
      </c>
      <c r="S29" t="s">
        <v>5</v>
      </c>
      <c r="U29">
        <f t="shared" si="0"/>
        <v>0</v>
      </c>
    </row>
    <row r="30" spans="1:21" x14ac:dyDescent="0.2">
      <c r="A30">
        <v>2013009110</v>
      </c>
      <c r="B30" t="s">
        <v>22</v>
      </c>
      <c r="C30">
        <v>895</v>
      </c>
      <c r="D30" t="s">
        <v>6</v>
      </c>
      <c r="E30" t="s">
        <v>57</v>
      </c>
      <c r="F30" t="s">
        <v>59</v>
      </c>
      <c r="G30" t="s">
        <v>56</v>
      </c>
      <c r="H30">
        <v>0</v>
      </c>
      <c r="I30" s="7">
        <v>41444</v>
      </c>
      <c r="K30">
        <v>2013</v>
      </c>
      <c r="M30" t="s">
        <v>67</v>
      </c>
      <c r="N30">
        <v>0.9</v>
      </c>
      <c r="Q30">
        <v>132</v>
      </c>
      <c r="R30" t="s">
        <v>4</v>
      </c>
      <c r="S30" t="s">
        <v>5</v>
      </c>
      <c r="U30">
        <f t="shared" si="0"/>
        <v>1</v>
      </c>
    </row>
    <row r="31" spans="1:21" x14ac:dyDescent="0.2">
      <c r="A31">
        <v>2013009424</v>
      </c>
      <c r="B31" t="s">
        <v>22</v>
      </c>
      <c r="C31">
        <v>895</v>
      </c>
      <c r="D31" t="s">
        <v>6</v>
      </c>
      <c r="E31" t="s">
        <v>57</v>
      </c>
      <c r="F31" t="s">
        <v>60</v>
      </c>
      <c r="G31" t="s">
        <v>56</v>
      </c>
      <c r="H31">
        <v>0</v>
      </c>
      <c r="I31" s="7">
        <v>41450</v>
      </c>
      <c r="K31">
        <v>2013</v>
      </c>
      <c r="M31" t="s">
        <v>21</v>
      </c>
      <c r="N31">
        <v>1.4000000000000001</v>
      </c>
      <c r="P31" t="s">
        <v>54</v>
      </c>
      <c r="Q31">
        <v>132</v>
      </c>
      <c r="R31" t="s">
        <v>4</v>
      </c>
      <c r="S31" t="s">
        <v>5</v>
      </c>
      <c r="U31">
        <f t="shared" si="0"/>
        <v>0</v>
      </c>
    </row>
    <row r="32" spans="1:21" x14ac:dyDescent="0.2">
      <c r="A32">
        <v>2013009799</v>
      </c>
      <c r="B32" t="s">
        <v>22</v>
      </c>
      <c r="C32">
        <v>895</v>
      </c>
      <c r="D32" t="s">
        <v>6</v>
      </c>
      <c r="E32" t="s">
        <v>57</v>
      </c>
      <c r="F32" t="s">
        <v>60</v>
      </c>
      <c r="G32" t="s">
        <v>56</v>
      </c>
      <c r="H32">
        <v>0</v>
      </c>
      <c r="I32" s="7">
        <v>41456</v>
      </c>
      <c r="K32">
        <v>2013</v>
      </c>
      <c r="M32" t="s">
        <v>21</v>
      </c>
      <c r="N32">
        <v>1.4000000000000001</v>
      </c>
      <c r="P32" t="s">
        <v>54</v>
      </c>
      <c r="Q32">
        <v>132</v>
      </c>
      <c r="R32" t="s">
        <v>4</v>
      </c>
      <c r="S32" t="s">
        <v>5</v>
      </c>
      <c r="U32">
        <f t="shared" si="0"/>
        <v>0</v>
      </c>
    </row>
    <row r="33" spans="1:21" x14ac:dyDescent="0.2">
      <c r="A33">
        <v>2013010263</v>
      </c>
      <c r="B33" t="s">
        <v>22</v>
      </c>
      <c r="C33">
        <v>895</v>
      </c>
      <c r="D33" t="s">
        <v>6</v>
      </c>
      <c r="E33" t="s">
        <v>57</v>
      </c>
      <c r="F33" t="s">
        <v>60</v>
      </c>
      <c r="G33" t="s">
        <v>56</v>
      </c>
      <c r="H33">
        <v>0</v>
      </c>
      <c r="I33" s="7">
        <v>41464</v>
      </c>
      <c r="K33">
        <v>2013</v>
      </c>
      <c r="M33" t="s">
        <v>23</v>
      </c>
      <c r="N33">
        <v>1.3</v>
      </c>
      <c r="P33" t="s">
        <v>54</v>
      </c>
      <c r="Q33">
        <v>132</v>
      </c>
      <c r="R33" t="s">
        <v>4</v>
      </c>
      <c r="S33" t="s">
        <v>5</v>
      </c>
      <c r="U33">
        <f t="shared" si="0"/>
        <v>0</v>
      </c>
    </row>
    <row r="34" spans="1:21" x14ac:dyDescent="0.2">
      <c r="A34">
        <v>2013010738</v>
      </c>
      <c r="B34" t="s">
        <v>22</v>
      </c>
      <c r="C34">
        <v>895</v>
      </c>
      <c r="D34" t="s">
        <v>6</v>
      </c>
      <c r="E34" t="s">
        <v>57</v>
      </c>
      <c r="F34" t="s">
        <v>60</v>
      </c>
      <c r="G34" t="s">
        <v>56</v>
      </c>
      <c r="H34">
        <v>0</v>
      </c>
      <c r="I34" s="7">
        <v>41472</v>
      </c>
      <c r="K34">
        <v>2013</v>
      </c>
      <c r="M34" t="s">
        <v>21</v>
      </c>
      <c r="N34">
        <v>1.4000000000000001</v>
      </c>
      <c r="P34" t="s">
        <v>54</v>
      </c>
      <c r="Q34">
        <v>132</v>
      </c>
      <c r="R34" t="s">
        <v>4</v>
      </c>
      <c r="S34" t="s">
        <v>5</v>
      </c>
      <c r="U34">
        <f t="shared" si="0"/>
        <v>0</v>
      </c>
    </row>
    <row r="35" spans="1:21" x14ac:dyDescent="0.2">
      <c r="A35">
        <v>2013011103</v>
      </c>
      <c r="B35" t="s">
        <v>22</v>
      </c>
      <c r="C35">
        <v>895</v>
      </c>
      <c r="D35" t="s">
        <v>6</v>
      </c>
      <c r="E35" t="s">
        <v>57</v>
      </c>
      <c r="F35" t="s">
        <v>60</v>
      </c>
      <c r="G35" t="s">
        <v>56</v>
      </c>
      <c r="H35">
        <v>0</v>
      </c>
      <c r="I35" s="7">
        <v>41478</v>
      </c>
      <c r="K35">
        <v>2013</v>
      </c>
      <c r="M35" t="s">
        <v>26</v>
      </c>
      <c r="N35">
        <v>1.2</v>
      </c>
      <c r="P35" t="s">
        <v>54</v>
      </c>
      <c r="Q35">
        <v>132</v>
      </c>
      <c r="R35" t="s">
        <v>4</v>
      </c>
      <c r="S35" t="s">
        <v>5</v>
      </c>
      <c r="U35">
        <f t="shared" si="0"/>
        <v>0</v>
      </c>
    </row>
    <row r="36" spans="1:21" x14ac:dyDescent="0.2">
      <c r="A36">
        <v>2013011226</v>
      </c>
      <c r="B36" t="s">
        <v>22</v>
      </c>
      <c r="C36">
        <v>895</v>
      </c>
      <c r="D36" t="s">
        <v>6</v>
      </c>
      <c r="E36" t="s">
        <v>57</v>
      </c>
      <c r="F36" t="s">
        <v>59</v>
      </c>
      <c r="G36" t="s">
        <v>56</v>
      </c>
      <c r="H36">
        <v>0</v>
      </c>
      <c r="I36" s="7">
        <v>41480</v>
      </c>
      <c r="K36">
        <v>2013</v>
      </c>
      <c r="M36" t="s">
        <v>23</v>
      </c>
      <c r="N36">
        <v>1.3</v>
      </c>
      <c r="P36" t="s">
        <v>54</v>
      </c>
      <c r="Q36">
        <v>132</v>
      </c>
      <c r="R36" t="s">
        <v>4</v>
      </c>
      <c r="S36" t="s">
        <v>5</v>
      </c>
      <c r="U36">
        <f t="shared" si="0"/>
        <v>0</v>
      </c>
    </row>
    <row r="37" spans="1:21" x14ac:dyDescent="0.2">
      <c r="A37">
        <v>2013011395</v>
      </c>
      <c r="B37" t="s">
        <v>22</v>
      </c>
      <c r="C37">
        <v>895</v>
      </c>
      <c r="D37" t="s">
        <v>6</v>
      </c>
      <c r="E37" t="s">
        <v>57</v>
      </c>
      <c r="F37" t="s">
        <v>60</v>
      </c>
      <c r="G37" t="s">
        <v>56</v>
      </c>
      <c r="H37">
        <v>0</v>
      </c>
      <c r="I37" s="7">
        <v>41484</v>
      </c>
      <c r="K37">
        <v>2013</v>
      </c>
      <c r="M37" t="s">
        <v>23</v>
      </c>
      <c r="N37">
        <v>1.3</v>
      </c>
      <c r="P37" t="s">
        <v>54</v>
      </c>
      <c r="Q37">
        <v>132</v>
      </c>
      <c r="R37" t="s">
        <v>4</v>
      </c>
      <c r="S37" t="s">
        <v>5</v>
      </c>
      <c r="U37">
        <f t="shared" si="0"/>
        <v>0</v>
      </c>
    </row>
    <row r="38" spans="1:21" x14ac:dyDescent="0.2">
      <c r="A38">
        <v>2013011935</v>
      </c>
      <c r="B38" t="s">
        <v>22</v>
      </c>
      <c r="C38">
        <v>895</v>
      </c>
      <c r="D38" t="s">
        <v>6</v>
      </c>
      <c r="E38" t="s">
        <v>57</v>
      </c>
      <c r="F38" t="s">
        <v>60</v>
      </c>
      <c r="G38" t="s">
        <v>56</v>
      </c>
      <c r="H38">
        <v>0</v>
      </c>
      <c r="I38" s="7">
        <v>41492</v>
      </c>
      <c r="K38">
        <v>2013</v>
      </c>
      <c r="M38" t="s">
        <v>26</v>
      </c>
      <c r="N38">
        <v>1.2</v>
      </c>
      <c r="P38" t="s">
        <v>54</v>
      </c>
      <c r="Q38">
        <v>132</v>
      </c>
      <c r="R38" t="s">
        <v>4</v>
      </c>
      <c r="S38" t="s">
        <v>5</v>
      </c>
      <c r="U38">
        <f t="shared" si="0"/>
        <v>0</v>
      </c>
    </row>
    <row r="39" spans="1:21" x14ac:dyDescent="0.2">
      <c r="A39">
        <v>2013012352</v>
      </c>
      <c r="B39" t="s">
        <v>22</v>
      </c>
      <c r="C39">
        <v>895</v>
      </c>
      <c r="D39" t="s">
        <v>6</v>
      </c>
      <c r="E39" t="s">
        <v>57</v>
      </c>
      <c r="F39" t="s">
        <v>60</v>
      </c>
      <c r="G39" t="s">
        <v>56</v>
      </c>
      <c r="H39">
        <v>0</v>
      </c>
      <c r="I39" s="7">
        <v>41498</v>
      </c>
      <c r="K39">
        <v>2013</v>
      </c>
      <c r="M39" t="s">
        <v>21</v>
      </c>
      <c r="N39">
        <v>1.4000000000000001</v>
      </c>
      <c r="P39" t="s">
        <v>54</v>
      </c>
      <c r="Q39">
        <v>132</v>
      </c>
      <c r="R39" t="s">
        <v>4</v>
      </c>
      <c r="S39" t="s">
        <v>5</v>
      </c>
      <c r="U39">
        <f t="shared" si="0"/>
        <v>0</v>
      </c>
    </row>
    <row r="40" spans="1:21" x14ac:dyDescent="0.2">
      <c r="A40">
        <v>2013012869</v>
      </c>
      <c r="B40" t="s">
        <v>22</v>
      </c>
      <c r="C40">
        <v>895</v>
      </c>
      <c r="D40" t="s">
        <v>6</v>
      </c>
      <c r="E40" t="s">
        <v>57</v>
      </c>
      <c r="F40" t="s">
        <v>60</v>
      </c>
      <c r="G40" t="s">
        <v>56</v>
      </c>
      <c r="H40">
        <v>0</v>
      </c>
      <c r="I40" s="7">
        <v>41506</v>
      </c>
      <c r="K40">
        <v>2013</v>
      </c>
      <c r="M40" t="s">
        <v>21</v>
      </c>
      <c r="N40">
        <v>1.4000000000000001</v>
      </c>
      <c r="Q40">
        <v>132</v>
      </c>
      <c r="R40" t="s">
        <v>4</v>
      </c>
      <c r="S40" t="s">
        <v>5</v>
      </c>
      <c r="U40">
        <f t="shared" si="0"/>
        <v>0</v>
      </c>
    </row>
    <row r="41" spans="1:21" x14ac:dyDescent="0.2">
      <c r="A41">
        <v>2013012181</v>
      </c>
      <c r="B41" t="s">
        <v>22</v>
      </c>
      <c r="C41">
        <v>895</v>
      </c>
      <c r="D41" t="s">
        <v>6</v>
      </c>
      <c r="E41" t="s">
        <v>57</v>
      </c>
      <c r="F41" t="s">
        <v>59</v>
      </c>
      <c r="G41" t="s">
        <v>56</v>
      </c>
      <c r="H41">
        <v>0</v>
      </c>
      <c r="I41" s="7">
        <v>41507</v>
      </c>
      <c r="K41">
        <v>2013</v>
      </c>
      <c r="M41" t="s">
        <v>26</v>
      </c>
      <c r="N41">
        <v>1.2</v>
      </c>
      <c r="P41" t="s">
        <v>54</v>
      </c>
      <c r="Q41">
        <v>132</v>
      </c>
      <c r="R41" t="s">
        <v>4</v>
      </c>
      <c r="S41" t="s">
        <v>5</v>
      </c>
      <c r="U41">
        <f t="shared" si="0"/>
        <v>0</v>
      </c>
    </row>
    <row r="42" spans="1:21" x14ac:dyDescent="0.2">
      <c r="A42">
        <v>2013013389</v>
      </c>
      <c r="B42" t="s">
        <v>22</v>
      </c>
      <c r="C42">
        <v>895</v>
      </c>
      <c r="D42" t="s">
        <v>6</v>
      </c>
      <c r="E42" t="s">
        <v>57</v>
      </c>
      <c r="F42" t="s">
        <v>59</v>
      </c>
      <c r="G42" t="s">
        <v>56</v>
      </c>
      <c r="H42">
        <v>0</v>
      </c>
      <c r="I42" s="7">
        <v>41514</v>
      </c>
      <c r="K42">
        <v>2013</v>
      </c>
      <c r="M42" t="s">
        <v>26</v>
      </c>
      <c r="N42">
        <v>1.2</v>
      </c>
      <c r="P42" t="s">
        <v>54</v>
      </c>
      <c r="Q42">
        <v>132</v>
      </c>
      <c r="R42" t="s">
        <v>4</v>
      </c>
      <c r="S42" t="s">
        <v>5</v>
      </c>
      <c r="U42">
        <f t="shared" si="0"/>
        <v>0</v>
      </c>
    </row>
    <row r="43" spans="1:21" x14ac:dyDescent="0.2">
      <c r="A43">
        <v>2013013241</v>
      </c>
      <c r="B43" t="s">
        <v>22</v>
      </c>
      <c r="C43">
        <v>895</v>
      </c>
      <c r="D43" t="s">
        <v>6</v>
      </c>
      <c r="E43" t="s">
        <v>57</v>
      </c>
      <c r="F43" t="s">
        <v>60</v>
      </c>
      <c r="G43" t="s">
        <v>56</v>
      </c>
      <c r="H43">
        <v>0</v>
      </c>
      <c r="I43" s="7">
        <v>41515</v>
      </c>
      <c r="K43">
        <v>2013</v>
      </c>
      <c r="M43" t="s">
        <v>23</v>
      </c>
      <c r="N43">
        <v>1.3</v>
      </c>
      <c r="P43" t="s">
        <v>54</v>
      </c>
      <c r="Q43">
        <v>132</v>
      </c>
      <c r="R43" t="s">
        <v>4</v>
      </c>
      <c r="S43" t="s">
        <v>5</v>
      </c>
      <c r="U43">
        <f t="shared" si="0"/>
        <v>0</v>
      </c>
    </row>
    <row r="44" spans="1:21" x14ac:dyDescent="0.2">
      <c r="A44">
        <v>2013013758</v>
      </c>
      <c r="B44" t="s">
        <v>22</v>
      </c>
      <c r="C44">
        <v>895</v>
      </c>
      <c r="D44" t="s">
        <v>6</v>
      </c>
      <c r="E44" t="s">
        <v>57</v>
      </c>
      <c r="F44" t="s">
        <v>60</v>
      </c>
      <c r="G44" t="s">
        <v>56</v>
      </c>
      <c r="H44">
        <v>0</v>
      </c>
      <c r="I44" s="7">
        <v>41521</v>
      </c>
      <c r="K44">
        <v>2013</v>
      </c>
      <c r="M44" t="s">
        <v>21</v>
      </c>
      <c r="N44">
        <v>1.4000000000000001</v>
      </c>
      <c r="P44" t="s">
        <v>54</v>
      </c>
      <c r="Q44">
        <v>132</v>
      </c>
      <c r="R44" t="s">
        <v>4</v>
      </c>
      <c r="S44" t="s">
        <v>5</v>
      </c>
      <c r="U44">
        <f t="shared" si="0"/>
        <v>0</v>
      </c>
    </row>
    <row r="45" spans="1:21" x14ac:dyDescent="0.2">
      <c r="A45">
        <v>2013014026</v>
      </c>
      <c r="B45" t="s">
        <v>22</v>
      </c>
      <c r="C45">
        <v>895</v>
      </c>
      <c r="D45" t="s">
        <v>6</v>
      </c>
      <c r="E45" t="s">
        <v>57</v>
      </c>
      <c r="F45" t="s">
        <v>60</v>
      </c>
      <c r="G45" t="s">
        <v>56</v>
      </c>
      <c r="H45">
        <v>0</v>
      </c>
      <c r="I45" s="7">
        <v>41526</v>
      </c>
      <c r="K45">
        <v>2013</v>
      </c>
      <c r="M45" t="s">
        <v>23</v>
      </c>
      <c r="N45">
        <v>1.3</v>
      </c>
      <c r="P45" t="s">
        <v>54</v>
      </c>
      <c r="Q45">
        <v>132</v>
      </c>
      <c r="R45" t="s">
        <v>4</v>
      </c>
      <c r="S45" t="s">
        <v>5</v>
      </c>
      <c r="U45">
        <f t="shared" si="0"/>
        <v>0</v>
      </c>
    </row>
    <row r="46" spans="1:21" x14ac:dyDescent="0.2">
      <c r="A46">
        <v>2013014827</v>
      </c>
      <c r="B46" t="s">
        <v>22</v>
      </c>
      <c r="C46">
        <v>895</v>
      </c>
      <c r="D46" t="s">
        <v>6</v>
      </c>
      <c r="E46" t="s">
        <v>57</v>
      </c>
      <c r="F46" t="s">
        <v>60</v>
      </c>
      <c r="G46" t="s">
        <v>56</v>
      </c>
      <c r="H46">
        <v>0</v>
      </c>
      <c r="I46" s="7">
        <v>41535</v>
      </c>
      <c r="K46">
        <v>2013</v>
      </c>
      <c r="M46" t="s">
        <v>23</v>
      </c>
      <c r="N46">
        <v>1.3</v>
      </c>
      <c r="P46" t="s">
        <v>54</v>
      </c>
      <c r="Q46">
        <v>132</v>
      </c>
      <c r="R46" t="s">
        <v>4</v>
      </c>
      <c r="S46" t="s">
        <v>5</v>
      </c>
      <c r="U46">
        <f t="shared" si="0"/>
        <v>0</v>
      </c>
    </row>
    <row r="47" spans="1:21" x14ac:dyDescent="0.2">
      <c r="A47">
        <v>2013014938</v>
      </c>
      <c r="B47" t="s">
        <v>22</v>
      </c>
      <c r="C47">
        <v>895</v>
      </c>
      <c r="D47" t="s">
        <v>6</v>
      </c>
      <c r="E47" t="s">
        <v>57</v>
      </c>
      <c r="F47" t="s">
        <v>59</v>
      </c>
      <c r="G47" t="s">
        <v>56</v>
      </c>
      <c r="H47">
        <v>0</v>
      </c>
      <c r="I47" s="7">
        <v>41536</v>
      </c>
      <c r="K47">
        <v>2013</v>
      </c>
      <c r="M47" t="s">
        <v>26</v>
      </c>
      <c r="N47">
        <v>1.2</v>
      </c>
      <c r="P47" t="s">
        <v>54</v>
      </c>
      <c r="Q47">
        <v>132</v>
      </c>
      <c r="R47" t="s">
        <v>4</v>
      </c>
      <c r="S47" t="s">
        <v>5</v>
      </c>
      <c r="U47">
        <f t="shared" si="0"/>
        <v>0</v>
      </c>
    </row>
    <row r="48" spans="1:21" x14ac:dyDescent="0.2">
      <c r="A48">
        <v>2013015156</v>
      </c>
      <c r="B48" t="s">
        <v>22</v>
      </c>
      <c r="C48">
        <v>895</v>
      </c>
      <c r="D48" t="s">
        <v>6</v>
      </c>
      <c r="E48" t="s">
        <v>57</v>
      </c>
      <c r="F48" t="s">
        <v>60</v>
      </c>
      <c r="G48" t="s">
        <v>56</v>
      </c>
      <c r="H48">
        <v>0</v>
      </c>
      <c r="I48" s="7">
        <v>41540</v>
      </c>
      <c r="K48">
        <v>2013</v>
      </c>
      <c r="M48" t="s">
        <v>21</v>
      </c>
      <c r="N48">
        <v>1.4000000000000001</v>
      </c>
      <c r="P48" t="s">
        <v>65</v>
      </c>
      <c r="Q48">
        <v>132</v>
      </c>
      <c r="R48" t="s">
        <v>4</v>
      </c>
      <c r="S48" t="s">
        <v>5</v>
      </c>
      <c r="U48">
        <f t="shared" si="0"/>
        <v>0</v>
      </c>
    </row>
    <row r="49" spans="1:21" x14ac:dyDescent="0.2">
      <c r="A49">
        <v>2013015497</v>
      </c>
      <c r="B49" t="s">
        <v>22</v>
      </c>
      <c r="C49">
        <v>895</v>
      </c>
      <c r="D49" t="s">
        <v>6</v>
      </c>
      <c r="E49" t="s">
        <v>57</v>
      </c>
      <c r="F49" t="s">
        <v>59</v>
      </c>
      <c r="G49" t="s">
        <v>56</v>
      </c>
      <c r="H49">
        <v>0</v>
      </c>
      <c r="I49" s="7">
        <v>41547</v>
      </c>
      <c r="K49">
        <v>2013</v>
      </c>
      <c r="M49" t="s">
        <v>23</v>
      </c>
      <c r="N49">
        <v>1.3</v>
      </c>
      <c r="P49" t="s">
        <v>54</v>
      </c>
      <c r="Q49">
        <v>132</v>
      </c>
      <c r="R49" t="s">
        <v>4</v>
      </c>
      <c r="S49" t="s">
        <v>5</v>
      </c>
      <c r="U49">
        <f t="shared" si="0"/>
        <v>0</v>
      </c>
    </row>
    <row r="50" spans="1:21" x14ac:dyDescent="0.2">
      <c r="A50">
        <v>2013008042</v>
      </c>
      <c r="B50" t="s">
        <v>25</v>
      </c>
      <c r="C50">
        <v>984</v>
      </c>
      <c r="D50" t="s">
        <v>7</v>
      </c>
      <c r="E50" t="s">
        <v>57</v>
      </c>
      <c r="F50" t="s">
        <v>60</v>
      </c>
      <c r="G50" t="s">
        <v>56</v>
      </c>
      <c r="H50">
        <v>0</v>
      </c>
      <c r="I50" s="7">
        <v>41428</v>
      </c>
      <c r="K50">
        <v>2013</v>
      </c>
      <c r="M50" t="s">
        <v>63</v>
      </c>
      <c r="N50">
        <v>1.2</v>
      </c>
      <c r="Q50">
        <v>132</v>
      </c>
      <c r="R50" t="s">
        <v>4</v>
      </c>
      <c r="S50" t="s">
        <v>5</v>
      </c>
      <c r="U50">
        <f t="shared" si="0"/>
        <v>0</v>
      </c>
    </row>
    <row r="51" spans="1:21" x14ac:dyDescent="0.2">
      <c r="A51">
        <v>2013008630</v>
      </c>
      <c r="B51" t="s">
        <v>25</v>
      </c>
      <c r="C51">
        <v>984</v>
      </c>
      <c r="D51" t="s">
        <v>7</v>
      </c>
      <c r="E51" t="s">
        <v>57</v>
      </c>
      <c r="F51" t="s">
        <v>60</v>
      </c>
      <c r="G51" t="s">
        <v>56</v>
      </c>
      <c r="H51">
        <v>0</v>
      </c>
      <c r="I51" s="7">
        <v>41436</v>
      </c>
      <c r="K51">
        <v>2013</v>
      </c>
      <c r="M51" t="s">
        <v>23</v>
      </c>
      <c r="N51">
        <v>1.3</v>
      </c>
      <c r="P51" t="s">
        <v>54</v>
      </c>
      <c r="Q51">
        <v>132</v>
      </c>
      <c r="R51" t="s">
        <v>4</v>
      </c>
      <c r="S51" t="s">
        <v>5</v>
      </c>
      <c r="U51">
        <f t="shared" si="0"/>
        <v>0</v>
      </c>
    </row>
    <row r="52" spans="1:21" x14ac:dyDescent="0.2">
      <c r="A52">
        <v>2013008954</v>
      </c>
      <c r="B52" t="s">
        <v>25</v>
      </c>
      <c r="C52">
        <v>984</v>
      </c>
      <c r="D52" t="s">
        <v>7</v>
      </c>
      <c r="E52" t="s">
        <v>57</v>
      </c>
      <c r="F52" t="s">
        <v>60</v>
      </c>
      <c r="G52" t="s">
        <v>56</v>
      </c>
      <c r="H52">
        <v>0</v>
      </c>
      <c r="I52" s="7">
        <v>41442</v>
      </c>
      <c r="K52">
        <v>2013</v>
      </c>
      <c r="M52" t="s">
        <v>66</v>
      </c>
      <c r="N52">
        <v>1.1000000000000001</v>
      </c>
      <c r="Q52">
        <v>132</v>
      </c>
      <c r="R52" t="s">
        <v>4</v>
      </c>
      <c r="S52" t="s">
        <v>5</v>
      </c>
      <c r="U52">
        <f t="shared" si="0"/>
        <v>1</v>
      </c>
    </row>
    <row r="53" spans="1:21" x14ac:dyDescent="0.2">
      <c r="A53">
        <v>2013009112</v>
      </c>
      <c r="B53" t="s">
        <v>25</v>
      </c>
      <c r="C53">
        <v>984</v>
      </c>
      <c r="D53" t="s">
        <v>7</v>
      </c>
      <c r="E53" t="s">
        <v>57</v>
      </c>
      <c r="F53" t="s">
        <v>59</v>
      </c>
      <c r="G53" t="s">
        <v>56</v>
      </c>
      <c r="H53">
        <v>0</v>
      </c>
      <c r="I53" s="7">
        <v>41444</v>
      </c>
      <c r="K53">
        <v>2013</v>
      </c>
      <c r="M53" t="s">
        <v>23</v>
      </c>
      <c r="N53">
        <v>1.3</v>
      </c>
      <c r="P53" t="s">
        <v>54</v>
      </c>
      <c r="Q53">
        <v>132</v>
      </c>
      <c r="R53" t="s">
        <v>4</v>
      </c>
      <c r="S53" t="s">
        <v>5</v>
      </c>
      <c r="U53">
        <f t="shared" si="0"/>
        <v>0</v>
      </c>
    </row>
    <row r="54" spans="1:21" x14ac:dyDescent="0.2">
      <c r="A54">
        <v>2013009426</v>
      </c>
      <c r="B54" t="s">
        <v>25</v>
      </c>
      <c r="C54">
        <v>984</v>
      </c>
      <c r="D54" t="s">
        <v>7</v>
      </c>
      <c r="E54" t="s">
        <v>57</v>
      </c>
      <c r="F54" t="s">
        <v>60</v>
      </c>
      <c r="G54" t="s">
        <v>56</v>
      </c>
      <c r="H54">
        <v>0</v>
      </c>
      <c r="I54" s="7">
        <v>41450</v>
      </c>
      <c r="K54">
        <v>2013</v>
      </c>
      <c r="M54" t="s">
        <v>23</v>
      </c>
      <c r="N54">
        <v>1.3</v>
      </c>
      <c r="P54" t="s">
        <v>54</v>
      </c>
      <c r="Q54">
        <v>132</v>
      </c>
      <c r="R54" t="s">
        <v>4</v>
      </c>
      <c r="S54" t="s">
        <v>5</v>
      </c>
      <c r="U54">
        <f t="shared" si="0"/>
        <v>0</v>
      </c>
    </row>
    <row r="55" spans="1:21" x14ac:dyDescent="0.2">
      <c r="A55">
        <v>2013009801</v>
      </c>
      <c r="B55" t="s">
        <v>25</v>
      </c>
      <c r="C55">
        <v>984</v>
      </c>
      <c r="D55" t="s">
        <v>7</v>
      </c>
      <c r="E55" t="s">
        <v>57</v>
      </c>
      <c r="F55" t="s">
        <v>60</v>
      </c>
      <c r="G55" t="s">
        <v>56</v>
      </c>
      <c r="H55">
        <v>0</v>
      </c>
      <c r="I55" s="7">
        <v>41456</v>
      </c>
      <c r="K55">
        <v>2013</v>
      </c>
      <c r="M55" t="s">
        <v>26</v>
      </c>
      <c r="N55">
        <v>1.2</v>
      </c>
      <c r="P55" t="s">
        <v>54</v>
      </c>
      <c r="Q55">
        <v>132</v>
      </c>
      <c r="R55" t="s">
        <v>4</v>
      </c>
      <c r="S55" t="s">
        <v>5</v>
      </c>
      <c r="U55">
        <f t="shared" si="0"/>
        <v>0</v>
      </c>
    </row>
    <row r="56" spans="1:21" x14ac:dyDescent="0.2">
      <c r="A56">
        <v>2013010265</v>
      </c>
      <c r="B56" t="s">
        <v>25</v>
      </c>
      <c r="C56">
        <v>984</v>
      </c>
      <c r="D56" t="s">
        <v>7</v>
      </c>
      <c r="E56" t="s">
        <v>57</v>
      </c>
      <c r="F56" t="s">
        <v>60</v>
      </c>
      <c r="G56" t="s">
        <v>56</v>
      </c>
      <c r="H56">
        <v>0</v>
      </c>
      <c r="I56" s="7">
        <v>41464</v>
      </c>
      <c r="K56">
        <v>2013</v>
      </c>
      <c r="M56" t="s">
        <v>23</v>
      </c>
      <c r="N56">
        <v>1.3</v>
      </c>
      <c r="P56" t="s">
        <v>54</v>
      </c>
      <c r="Q56">
        <v>132</v>
      </c>
      <c r="R56" t="s">
        <v>4</v>
      </c>
      <c r="S56" t="s">
        <v>5</v>
      </c>
      <c r="U56">
        <f t="shared" si="0"/>
        <v>0</v>
      </c>
    </row>
    <row r="57" spans="1:21" x14ac:dyDescent="0.2">
      <c r="A57">
        <v>2013010740</v>
      </c>
      <c r="B57" t="s">
        <v>25</v>
      </c>
      <c r="C57">
        <v>984</v>
      </c>
      <c r="D57" t="s">
        <v>7</v>
      </c>
      <c r="E57" t="s">
        <v>57</v>
      </c>
      <c r="F57" t="s">
        <v>60</v>
      </c>
      <c r="G57" t="s">
        <v>56</v>
      </c>
      <c r="H57">
        <v>0</v>
      </c>
      <c r="I57" s="7">
        <v>41472</v>
      </c>
      <c r="K57">
        <v>2013</v>
      </c>
      <c r="M57" t="s">
        <v>26</v>
      </c>
      <c r="N57">
        <v>1.2</v>
      </c>
      <c r="P57" t="s">
        <v>54</v>
      </c>
      <c r="Q57">
        <v>132</v>
      </c>
      <c r="R57" t="s">
        <v>4</v>
      </c>
      <c r="S57" t="s">
        <v>5</v>
      </c>
      <c r="U57">
        <f t="shared" si="0"/>
        <v>0</v>
      </c>
    </row>
    <row r="58" spans="1:21" x14ac:dyDescent="0.2">
      <c r="A58">
        <v>2013011105</v>
      </c>
      <c r="B58" t="s">
        <v>25</v>
      </c>
      <c r="C58">
        <v>984</v>
      </c>
      <c r="D58" t="s">
        <v>7</v>
      </c>
      <c r="E58" t="s">
        <v>57</v>
      </c>
      <c r="F58" t="s">
        <v>60</v>
      </c>
      <c r="G58" t="s">
        <v>56</v>
      </c>
      <c r="H58">
        <v>0</v>
      </c>
      <c r="I58" s="7">
        <v>41478</v>
      </c>
      <c r="K58">
        <v>2013</v>
      </c>
      <c r="M58" t="s">
        <v>68</v>
      </c>
      <c r="N58">
        <v>1</v>
      </c>
      <c r="Q58">
        <v>132</v>
      </c>
      <c r="R58" t="s">
        <v>4</v>
      </c>
      <c r="S58" t="s">
        <v>5</v>
      </c>
      <c r="U58">
        <f t="shared" si="0"/>
        <v>1</v>
      </c>
    </row>
    <row r="59" spans="1:21" x14ac:dyDescent="0.2">
      <c r="A59">
        <v>2013011228</v>
      </c>
      <c r="B59" t="s">
        <v>25</v>
      </c>
      <c r="C59">
        <v>984</v>
      </c>
      <c r="D59" t="s">
        <v>7</v>
      </c>
      <c r="E59" t="s">
        <v>57</v>
      </c>
      <c r="F59" t="s">
        <v>59</v>
      </c>
      <c r="G59" t="s">
        <v>56</v>
      </c>
      <c r="H59">
        <v>0</v>
      </c>
      <c r="I59" s="7">
        <v>41480</v>
      </c>
      <c r="K59">
        <v>2013</v>
      </c>
      <c r="M59" t="s">
        <v>88</v>
      </c>
      <c r="N59">
        <v>0.8</v>
      </c>
      <c r="Q59">
        <v>132</v>
      </c>
      <c r="R59" t="s">
        <v>4</v>
      </c>
      <c r="S59" t="s">
        <v>5</v>
      </c>
      <c r="U59">
        <f t="shared" si="0"/>
        <v>1</v>
      </c>
    </row>
    <row r="60" spans="1:21" x14ac:dyDescent="0.2">
      <c r="A60">
        <v>2013011397</v>
      </c>
      <c r="B60" t="s">
        <v>25</v>
      </c>
      <c r="C60">
        <v>984</v>
      </c>
      <c r="D60" t="s">
        <v>7</v>
      </c>
      <c r="E60" t="s">
        <v>57</v>
      </c>
      <c r="F60" t="s">
        <v>60</v>
      </c>
      <c r="G60" t="s">
        <v>56</v>
      </c>
      <c r="H60">
        <v>0</v>
      </c>
      <c r="I60" s="7">
        <v>41484</v>
      </c>
      <c r="K60">
        <v>2013</v>
      </c>
      <c r="M60" t="s">
        <v>26</v>
      </c>
      <c r="N60">
        <v>1.2</v>
      </c>
      <c r="P60" t="s">
        <v>54</v>
      </c>
      <c r="Q60">
        <v>132</v>
      </c>
      <c r="R60" t="s">
        <v>4</v>
      </c>
      <c r="S60" t="s">
        <v>5</v>
      </c>
      <c r="U60">
        <f t="shared" si="0"/>
        <v>0</v>
      </c>
    </row>
    <row r="61" spans="1:21" x14ac:dyDescent="0.2">
      <c r="A61">
        <v>2013011937</v>
      </c>
      <c r="B61" t="s">
        <v>25</v>
      </c>
      <c r="C61">
        <v>984</v>
      </c>
      <c r="D61" t="s">
        <v>7</v>
      </c>
      <c r="E61" t="s">
        <v>57</v>
      </c>
      <c r="F61" t="s">
        <v>60</v>
      </c>
      <c r="G61" t="s">
        <v>56</v>
      </c>
      <c r="H61">
        <v>0</v>
      </c>
      <c r="I61" s="7">
        <v>41492</v>
      </c>
      <c r="K61">
        <v>2013</v>
      </c>
      <c r="M61" t="s">
        <v>94</v>
      </c>
      <c r="N61">
        <v>0.4</v>
      </c>
      <c r="Q61">
        <v>132</v>
      </c>
      <c r="R61" t="s">
        <v>4</v>
      </c>
      <c r="S61" t="s">
        <v>5</v>
      </c>
      <c r="U61">
        <f t="shared" si="0"/>
        <v>1</v>
      </c>
    </row>
    <row r="62" spans="1:21" x14ac:dyDescent="0.2">
      <c r="A62">
        <v>2013012354</v>
      </c>
      <c r="B62" t="s">
        <v>25</v>
      </c>
      <c r="C62">
        <v>984</v>
      </c>
      <c r="D62" t="s">
        <v>7</v>
      </c>
      <c r="E62" t="s">
        <v>57</v>
      </c>
      <c r="F62" t="s">
        <v>60</v>
      </c>
      <c r="G62" t="s">
        <v>56</v>
      </c>
      <c r="H62">
        <v>0</v>
      </c>
      <c r="I62" s="7">
        <v>41498</v>
      </c>
      <c r="K62">
        <v>2013</v>
      </c>
      <c r="M62" t="s">
        <v>63</v>
      </c>
      <c r="N62">
        <v>1.2</v>
      </c>
      <c r="Q62">
        <v>132</v>
      </c>
      <c r="R62" t="s">
        <v>4</v>
      </c>
      <c r="S62" t="s">
        <v>5</v>
      </c>
      <c r="U62">
        <f t="shared" si="0"/>
        <v>0</v>
      </c>
    </row>
    <row r="63" spans="1:21" x14ac:dyDescent="0.2">
      <c r="A63">
        <v>2013012871</v>
      </c>
      <c r="B63" t="s">
        <v>25</v>
      </c>
      <c r="C63">
        <v>984</v>
      </c>
      <c r="D63" t="s">
        <v>7</v>
      </c>
      <c r="E63" t="s">
        <v>57</v>
      </c>
      <c r="F63" t="s">
        <v>60</v>
      </c>
      <c r="G63" t="s">
        <v>56</v>
      </c>
      <c r="H63">
        <v>0</v>
      </c>
      <c r="I63" s="7">
        <v>41506</v>
      </c>
      <c r="K63">
        <v>2013</v>
      </c>
      <c r="M63" t="s">
        <v>95</v>
      </c>
      <c r="N63">
        <v>0.5</v>
      </c>
      <c r="Q63">
        <v>132</v>
      </c>
      <c r="R63" t="s">
        <v>4</v>
      </c>
      <c r="S63" t="s">
        <v>5</v>
      </c>
      <c r="U63">
        <f t="shared" si="0"/>
        <v>1</v>
      </c>
    </row>
    <row r="64" spans="1:21" x14ac:dyDescent="0.2">
      <c r="A64">
        <v>2013012183</v>
      </c>
      <c r="B64" t="s">
        <v>25</v>
      </c>
      <c r="C64">
        <v>984</v>
      </c>
      <c r="D64" t="s">
        <v>7</v>
      </c>
      <c r="E64" t="s">
        <v>57</v>
      </c>
      <c r="F64" t="s">
        <v>59</v>
      </c>
      <c r="G64" t="s">
        <v>56</v>
      </c>
      <c r="H64">
        <v>0</v>
      </c>
      <c r="I64" s="7">
        <v>41507</v>
      </c>
      <c r="K64">
        <v>2013</v>
      </c>
      <c r="M64" t="s">
        <v>94</v>
      </c>
      <c r="N64">
        <v>0.4</v>
      </c>
      <c r="Q64">
        <v>132</v>
      </c>
      <c r="R64" t="s">
        <v>4</v>
      </c>
      <c r="S64" t="s">
        <v>5</v>
      </c>
      <c r="U64">
        <f t="shared" si="0"/>
        <v>1</v>
      </c>
    </row>
    <row r="65" spans="1:21" x14ac:dyDescent="0.2">
      <c r="A65">
        <v>2013013400</v>
      </c>
      <c r="B65" t="s">
        <v>25</v>
      </c>
      <c r="C65">
        <v>984</v>
      </c>
      <c r="D65" t="s">
        <v>7</v>
      </c>
      <c r="E65" t="s">
        <v>57</v>
      </c>
      <c r="F65" t="s">
        <v>59</v>
      </c>
      <c r="G65" t="s">
        <v>56</v>
      </c>
      <c r="H65">
        <v>0</v>
      </c>
      <c r="I65" s="7">
        <v>41514</v>
      </c>
      <c r="K65">
        <v>2013</v>
      </c>
      <c r="M65" t="s">
        <v>21</v>
      </c>
      <c r="N65">
        <v>1.4000000000000001</v>
      </c>
      <c r="P65" t="s">
        <v>54</v>
      </c>
      <c r="Q65">
        <v>132</v>
      </c>
      <c r="R65" t="s">
        <v>4</v>
      </c>
      <c r="S65" t="s">
        <v>5</v>
      </c>
      <c r="U65">
        <f t="shared" si="0"/>
        <v>0</v>
      </c>
    </row>
    <row r="66" spans="1:21" x14ac:dyDescent="0.2">
      <c r="A66">
        <v>2013013243</v>
      </c>
      <c r="B66" t="s">
        <v>25</v>
      </c>
      <c r="C66">
        <v>984</v>
      </c>
      <c r="D66" t="s">
        <v>7</v>
      </c>
      <c r="E66" t="s">
        <v>57</v>
      </c>
      <c r="F66" t="s">
        <v>60</v>
      </c>
      <c r="G66" t="s">
        <v>56</v>
      </c>
      <c r="H66">
        <v>0</v>
      </c>
      <c r="I66" s="7">
        <v>41515</v>
      </c>
      <c r="K66">
        <v>2013</v>
      </c>
      <c r="M66" t="s">
        <v>21</v>
      </c>
      <c r="N66">
        <v>1.4000000000000001</v>
      </c>
      <c r="P66" t="s">
        <v>54</v>
      </c>
      <c r="Q66">
        <v>132</v>
      </c>
      <c r="R66" t="s">
        <v>4</v>
      </c>
      <c r="S66" t="s">
        <v>5</v>
      </c>
      <c r="U66">
        <f t="shared" si="0"/>
        <v>0</v>
      </c>
    </row>
    <row r="67" spans="1:21" x14ac:dyDescent="0.2">
      <c r="A67">
        <v>2013013760</v>
      </c>
      <c r="B67" t="s">
        <v>25</v>
      </c>
      <c r="C67">
        <v>984</v>
      </c>
      <c r="D67" t="s">
        <v>7</v>
      </c>
      <c r="E67" t="s">
        <v>57</v>
      </c>
      <c r="F67" t="s">
        <v>60</v>
      </c>
      <c r="G67" t="s">
        <v>56</v>
      </c>
      <c r="H67">
        <v>0</v>
      </c>
      <c r="I67" s="7">
        <v>41521</v>
      </c>
      <c r="K67">
        <v>2013</v>
      </c>
      <c r="M67" t="s">
        <v>63</v>
      </c>
      <c r="N67">
        <v>1.2</v>
      </c>
      <c r="Q67">
        <v>132</v>
      </c>
      <c r="R67" t="s">
        <v>4</v>
      </c>
      <c r="S67" t="s">
        <v>5</v>
      </c>
      <c r="U67">
        <f t="shared" si="0"/>
        <v>0</v>
      </c>
    </row>
    <row r="68" spans="1:21" x14ac:dyDescent="0.2">
      <c r="A68">
        <v>2013014028</v>
      </c>
      <c r="B68" t="s">
        <v>25</v>
      </c>
      <c r="C68">
        <v>984</v>
      </c>
      <c r="D68" t="s">
        <v>7</v>
      </c>
      <c r="E68" t="s">
        <v>57</v>
      </c>
      <c r="F68" t="s">
        <v>60</v>
      </c>
      <c r="G68" t="s">
        <v>56</v>
      </c>
      <c r="H68">
        <v>0</v>
      </c>
      <c r="I68" s="7">
        <v>41526</v>
      </c>
      <c r="K68">
        <v>2013</v>
      </c>
      <c r="M68" t="s">
        <v>66</v>
      </c>
      <c r="N68">
        <v>1.1000000000000001</v>
      </c>
      <c r="Q68">
        <v>132</v>
      </c>
      <c r="R68" t="s">
        <v>4</v>
      </c>
      <c r="S68" t="s">
        <v>5</v>
      </c>
      <c r="U68">
        <f t="shared" si="0"/>
        <v>1</v>
      </c>
    </row>
    <row r="69" spans="1:21" x14ac:dyDescent="0.2">
      <c r="A69">
        <v>2013014829</v>
      </c>
      <c r="B69" t="s">
        <v>25</v>
      </c>
      <c r="C69">
        <v>984</v>
      </c>
      <c r="D69" t="s">
        <v>7</v>
      </c>
      <c r="E69" t="s">
        <v>57</v>
      </c>
      <c r="F69" t="s">
        <v>60</v>
      </c>
      <c r="G69" t="s">
        <v>56</v>
      </c>
      <c r="H69">
        <v>0</v>
      </c>
      <c r="I69" s="7">
        <v>41535</v>
      </c>
      <c r="K69">
        <v>2013</v>
      </c>
      <c r="M69" t="s">
        <v>63</v>
      </c>
      <c r="N69">
        <v>1.2</v>
      </c>
      <c r="Q69">
        <v>132</v>
      </c>
      <c r="R69" t="s">
        <v>4</v>
      </c>
      <c r="S69" t="s">
        <v>5</v>
      </c>
      <c r="U69">
        <f t="shared" ref="U69:U132" si="2">IF(N69&lt;1.2,1,0)</f>
        <v>0</v>
      </c>
    </row>
    <row r="70" spans="1:21" x14ac:dyDescent="0.2">
      <c r="A70">
        <v>2013014940</v>
      </c>
      <c r="B70" t="s">
        <v>25</v>
      </c>
      <c r="C70">
        <v>984</v>
      </c>
      <c r="D70" t="s">
        <v>7</v>
      </c>
      <c r="E70" t="s">
        <v>57</v>
      </c>
      <c r="F70" t="s">
        <v>59</v>
      </c>
      <c r="G70" t="s">
        <v>56</v>
      </c>
      <c r="H70">
        <v>0</v>
      </c>
      <c r="I70" s="7">
        <v>41536</v>
      </c>
      <c r="K70">
        <v>2013</v>
      </c>
      <c r="M70" t="s">
        <v>66</v>
      </c>
      <c r="N70">
        <v>1.1000000000000001</v>
      </c>
      <c r="Q70">
        <v>132</v>
      </c>
      <c r="R70" t="s">
        <v>4</v>
      </c>
      <c r="S70" t="s">
        <v>5</v>
      </c>
      <c r="U70">
        <f t="shared" si="2"/>
        <v>1</v>
      </c>
    </row>
    <row r="71" spans="1:21" x14ac:dyDescent="0.2">
      <c r="A71">
        <v>2013015158</v>
      </c>
      <c r="B71" t="s">
        <v>25</v>
      </c>
      <c r="C71">
        <v>984</v>
      </c>
      <c r="D71" t="s">
        <v>7</v>
      </c>
      <c r="E71" t="s">
        <v>57</v>
      </c>
      <c r="F71" t="s">
        <v>60</v>
      </c>
      <c r="G71" t="s">
        <v>56</v>
      </c>
      <c r="H71">
        <v>0</v>
      </c>
      <c r="I71" s="7">
        <v>41540</v>
      </c>
      <c r="K71">
        <v>2013</v>
      </c>
      <c r="M71" t="s">
        <v>68</v>
      </c>
      <c r="N71">
        <v>1</v>
      </c>
      <c r="Q71">
        <v>132</v>
      </c>
      <c r="R71" t="s">
        <v>4</v>
      </c>
      <c r="S71" t="s">
        <v>5</v>
      </c>
      <c r="U71">
        <f t="shared" si="2"/>
        <v>1</v>
      </c>
    </row>
    <row r="72" spans="1:21" x14ac:dyDescent="0.2">
      <c r="A72">
        <v>2013015499</v>
      </c>
      <c r="B72" t="s">
        <v>25</v>
      </c>
      <c r="C72">
        <v>984</v>
      </c>
      <c r="D72" t="s">
        <v>7</v>
      </c>
      <c r="E72" t="s">
        <v>57</v>
      </c>
      <c r="F72" t="s">
        <v>59</v>
      </c>
      <c r="G72" t="s">
        <v>56</v>
      </c>
      <c r="H72">
        <v>0</v>
      </c>
      <c r="I72" s="7">
        <v>41547</v>
      </c>
      <c r="K72">
        <v>2013</v>
      </c>
      <c r="M72" t="s">
        <v>63</v>
      </c>
      <c r="N72">
        <v>1.2</v>
      </c>
      <c r="Q72">
        <v>132</v>
      </c>
      <c r="R72" t="s">
        <v>4</v>
      </c>
      <c r="S72" t="s">
        <v>5</v>
      </c>
      <c r="U72">
        <f t="shared" si="2"/>
        <v>0</v>
      </c>
    </row>
    <row r="73" spans="1:21" x14ac:dyDescent="0.2">
      <c r="A73">
        <v>2013008044</v>
      </c>
      <c r="B73" t="s">
        <v>27</v>
      </c>
      <c r="C73">
        <v>986</v>
      </c>
      <c r="D73" t="s">
        <v>8</v>
      </c>
      <c r="E73" t="s">
        <v>57</v>
      </c>
      <c r="F73" t="s">
        <v>60</v>
      </c>
      <c r="G73" t="s">
        <v>56</v>
      </c>
      <c r="H73">
        <v>0</v>
      </c>
      <c r="I73" s="7">
        <v>41428</v>
      </c>
      <c r="K73">
        <v>2013</v>
      </c>
      <c r="M73" t="s">
        <v>24</v>
      </c>
      <c r="N73">
        <v>1.5</v>
      </c>
      <c r="P73" t="s">
        <v>97</v>
      </c>
      <c r="Q73">
        <v>132</v>
      </c>
      <c r="R73" t="s">
        <v>4</v>
      </c>
      <c r="S73" t="s">
        <v>5</v>
      </c>
      <c r="U73">
        <f t="shared" si="2"/>
        <v>0</v>
      </c>
    </row>
    <row r="74" spans="1:21" x14ac:dyDescent="0.2">
      <c r="A74">
        <v>2013008632</v>
      </c>
      <c r="B74" t="s">
        <v>27</v>
      </c>
      <c r="C74">
        <v>986</v>
      </c>
      <c r="D74" t="s">
        <v>8</v>
      </c>
      <c r="E74" t="s">
        <v>57</v>
      </c>
      <c r="F74" t="s">
        <v>60</v>
      </c>
      <c r="G74" t="s">
        <v>56</v>
      </c>
      <c r="H74">
        <v>0</v>
      </c>
      <c r="I74" s="7">
        <v>41436</v>
      </c>
      <c r="K74">
        <v>2013</v>
      </c>
      <c r="M74" t="s">
        <v>67</v>
      </c>
      <c r="N74">
        <v>0.9</v>
      </c>
      <c r="Q74">
        <v>132</v>
      </c>
      <c r="R74" t="s">
        <v>4</v>
      </c>
      <c r="S74" t="s">
        <v>5</v>
      </c>
      <c r="U74">
        <f t="shared" si="2"/>
        <v>1</v>
      </c>
    </row>
    <row r="75" spans="1:21" x14ac:dyDescent="0.2">
      <c r="A75">
        <v>2013008956</v>
      </c>
      <c r="B75" t="s">
        <v>27</v>
      </c>
      <c r="C75">
        <v>986</v>
      </c>
      <c r="D75" t="s">
        <v>8</v>
      </c>
      <c r="E75" t="s">
        <v>57</v>
      </c>
      <c r="F75" t="s">
        <v>60</v>
      </c>
      <c r="G75" t="s">
        <v>56</v>
      </c>
      <c r="H75">
        <v>0</v>
      </c>
      <c r="I75" s="7">
        <v>41442</v>
      </c>
      <c r="K75">
        <v>2013</v>
      </c>
      <c r="M75" t="s">
        <v>63</v>
      </c>
      <c r="N75">
        <v>1.2</v>
      </c>
      <c r="Q75">
        <v>132</v>
      </c>
      <c r="R75" t="s">
        <v>4</v>
      </c>
      <c r="S75" t="s">
        <v>5</v>
      </c>
      <c r="U75">
        <f t="shared" si="2"/>
        <v>0</v>
      </c>
    </row>
    <row r="76" spans="1:21" x14ac:dyDescent="0.2">
      <c r="A76">
        <v>2013009114</v>
      </c>
      <c r="B76" t="s">
        <v>27</v>
      </c>
      <c r="C76">
        <v>986</v>
      </c>
      <c r="D76" t="s">
        <v>8</v>
      </c>
      <c r="E76" t="s">
        <v>57</v>
      </c>
      <c r="F76" t="s">
        <v>59</v>
      </c>
      <c r="G76" t="s">
        <v>56</v>
      </c>
      <c r="H76">
        <v>0</v>
      </c>
      <c r="I76" s="7">
        <v>41444</v>
      </c>
      <c r="K76">
        <v>2013</v>
      </c>
      <c r="M76" t="s">
        <v>67</v>
      </c>
      <c r="N76">
        <v>0.9</v>
      </c>
      <c r="P76" t="s">
        <v>98</v>
      </c>
      <c r="Q76">
        <v>132</v>
      </c>
      <c r="R76" t="s">
        <v>4</v>
      </c>
      <c r="S76" t="s">
        <v>5</v>
      </c>
      <c r="U76">
        <f t="shared" si="2"/>
        <v>1</v>
      </c>
    </row>
    <row r="77" spans="1:21" x14ac:dyDescent="0.2">
      <c r="A77">
        <v>2013009428</v>
      </c>
      <c r="B77" t="s">
        <v>27</v>
      </c>
      <c r="C77">
        <v>986</v>
      </c>
      <c r="D77" t="s">
        <v>8</v>
      </c>
      <c r="E77" t="s">
        <v>57</v>
      </c>
      <c r="F77" t="s">
        <v>60</v>
      </c>
      <c r="G77" t="s">
        <v>56</v>
      </c>
      <c r="H77">
        <v>0</v>
      </c>
      <c r="I77" s="7">
        <v>41450</v>
      </c>
      <c r="K77">
        <v>2013</v>
      </c>
      <c r="M77" t="s">
        <v>24</v>
      </c>
      <c r="N77">
        <v>1.5</v>
      </c>
      <c r="P77" t="s">
        <v>54</v>
      </c>
      <c r="Q77">
        <v>132</v>
      </c>
      <c r="R77" t="s">
        <v>4</v>
      </c>
      <c r="S77" t="s">
        <v>5</v>
      </c>
      <c r="U77">
        <f t="shared" si="2"/>
        <v>0</v>
      </c>
    </row>
    <row r="78" spans="1:21" x14ac:dyDescent="0.2">
      <c r="A78">
        <v>2013009803</v>
      </c>
      <c r="B78" t="s">
        <v>27</v>
      </c>
      <c r="C78">
        <v>986</v>
      </c>
      <c r="D78" t="s">
        <v>8</v>
      </c>
      <c r="E78" t="s">
        <v>57</v>
      </c>
      <c r="F78" t="s">
        <v>60</v>
      </c>
      <c r="G78" t="s">
        <v>56</v>
      </c>
      <c r="H78">
        <v>0</v>
      </c>
      <c r="I78" s="7">
        <v>41456</v>
      </c>
      <c r="K78">
        <v>2013</v>
      </c>
      <c r="M78" t="s">
        <v>23</v>
      </c>
      <c r="N78">
        <v>1.3</v>
      </c>
      <c r="P78" t="s">
        <v>54</v>
      </c>
      <c r="Q78">
        <v>132</v>
      </c>
      <c r="R78" t="s">
        <v>4</v>
      </c>
      <c r="S78" t="s">
        <v>5</v>
      </c>
      <c r="U78">
        <f t="shared" si="2"/>
        <v>0</v>
      </c>
    </row>
    <row r="79" spans="1:21" x14ac:dyDescent="0.2">
      <c r="A79">
        <v>2013010267</v>
      </c>
      <c r="B79" t="s">
        <v>27</v>
      </c>
      <c r="C79">
        <v>986</v>
      </c>
      <c r="D79" t="s">
        <v>8</v>
      </c>
      <c r="E79" t="s">
        <v>57</v>
      </c>
      <c r="F79" t="s">
        <v>60</v>
      </c>
      <c r="G79" t="s">
        <v>56</v>
      </c>
      <c r="H79">
        <v>0</v>
      </c>
      <c r="I79" s="7">
        <v>41464</v>
      </c>
      <c r="K79">
        <v>2013</v>
      </c>
      <c r="M79" t="s">
        <v>26</v>
      </c>
      <c r="N79">
        <v>1.2</v>
      </c>
      <c r="P79" t="s">
        <v>54</v>
      </c>
      <c r="Q79">
        <v>132</v>
      </c>
      <c r="R79" t="s">
        <v>4</v>
      </c>
      <c r="S79" t="s">
        <v>5</v>
      </c>
      <c r="U79">
        <f t="shared" si="2"/>
        <v>0</v>
      </c>
    </row>
    <row r="80" spans="1:21" x14ac:dyDescent="0.2">
      <c r="A80">
        <v>2013010742</v>
      </c>
      <c r="B80" t="s">
        <v>27</v>
      </c>
      <c r="C80">
        <v>986</v>
      </c>
      <c r="D80" t="s">
        <v>8</v>
      </c>
      <c r="E80" t="s">
        <v>57</v>
      </c>
      <c r="F80" t="s">
        <v>60</v>
      </c>
      <c r="G80" t="s">
        <v>56</v>
      </c>
      <c r="H80">
        <v>0</v>
      </c>
      <c r="I80" s="7">
        <v>41472</v>
      </c>
      <c r="K80">
        <v>2013</v>
      </c>
      <c r="M80" t="s">
        <v>26</v>
      </c>
      <c r="N80">
        <v>1.2</v>
      </c>
      <c r="P80" t="s">
        <v>99</v>
      </c>
      <c r="Q80">
        <v>132</v>
      </c>
      <c r="R80" t="s">
        <v>4</v>
      </c>
      <c r="S80" t="s">
        <v>5</v>
      </c>
      <c r="U80">
        <f t="shared" si="2"/>
        <v>0</v>
      </c>
    </row>
    <row r="81" spans="1:21" x14ac:dyDescent="0.2">
      <c r="A81">
        <v>2013011107</v>
      </c>
      <c r="B81" t="s">
        <v>27</v>
      </c>
      <c r="C81">
        <v>986</v>
      </c>
      <c r="D81" t="s">
        <v>8</v>
      </c>
      <c r="E81" t="s">
        <v>57</v>
      </c>
      <c r="F81" t="s">
        <v>60</v>
      </c>
      <c r="G81" t="s">
        <v>56</v>
      </c>
      <c r="H81">
        <v>0</v>
      </c>
      <c r="I81" s="7">
        <v>41478</v>
      </c>
      <c r="K81">
        <v>2013</v>
      </c>
      <c r="M81" t="s">
        <v>96</v>
      </c>
      <c r="N81">
        <v>0.70000000000000007</v>
      </c>
      <c r="Q81">
        <v>132</v>
      </c>
      <c r="R81" t="s">
        <v>4</v>
      </c>
      <c r="S81" t="s">
        <v>5</v>
      </c>
      <c r="U81">
        <f t="shared" si="2"/>
        <v>1</v>
      </c>
    </row>
    <row r="82" spans="1:21" x14ac:dyDescent="0.2">
      <c r="A82">
        <v>2013011230</v>
      </c>
      <c r="B82" t="s">
        <v>27</v>
      </c>
      <c r="C82">
        <v>986</v>
      </c>
      <c r="D82" t="s">
        <v>8</v>
      </c>
      <c r="E82" t="s">
        <v>57</v>
      </c>
      <c r="F82" t="s">
        <v>59</v>
      </c>
      <c r="G82" t="s">
        <v>56</v>
      </c>
      <c r="H82">
        <v>0</v>
      </c>
      <c r="I82" s="7">
        <v>41480</v>
      </c>
      <c r="K82">
        <v>2013</v>
      </c>
      <c r="M82" t="s">
        <v>66</v>
      </c>
      <c r="N82">
        <v>1.1000000000000001</v>
      </c>
      <c r="Q82">
        <v>132</v>
      </c>
      <c r="R82" t="s">
        <v>4</v>
      </c>
      <c r="S82" t="s">
        <v>5</v>
      </c>
      <c r="U82">
        <f t="shared" si="2"/>
        <v>1</v>
      </c>
    </row>
    <row r="83" spans="1:21" x14ac:dyDescent="0.2">
      <c r="A83">
        <v>2013011399</v>
      </c>
      <c r="B83" t="s">
        <v>27</v>
      </c>
      <c r="C83">
        <v>986</v>
      </c>
      <c r="D83" t="s">
        <v>8</v>
      </c>
      <c r="E83" t="s">
        <v>57</v>
      </c>
      <c r="F83" t="s">
        <v>60</v>
      </c>
      <c r="G83" t="s">
        <v>56</v>
      </c>
      <c r="H83">
        <v>0</v>
      </c>
      <c r="I83" s="7">
        <v>41484</v>
      </c>
      <c r="K83">
        <v>2013</v>
      </c>
      <c r="M83" t="s">
        <v>63</v>
      </c>
      <c r="N83">
        <v>1.2</v>
      </c>
      <c r="Q83">
        <v>132</v>
      </c>
      <c r="R83" t="s">
        <v>4</v>
      </c>
      <c r="S83" t="s">
        <v>5</v>
      </c>
      <c r="U83">
        <f t="shared" si="2"/>
        <v>0</v>
      </c>
    </row>
    <row r="84" spans="1:21" x14ac:dyDescent="0.2">
      <c r="A84">
        <v>2013011939</v>
      </c>
      <c r="B84" t="s">
        <v>27</v>
      </c>
      <c r="C84">
        <v>986</v>
      </c>
      <c r="D84" t="s">
        <v>8</v>
      </c>
      <c r="E84" t="s">
        <v>57</v>
      </c>
      <c r="F84" t="s">
        <v>60</v>
      </c>
      <c r="G84" t="s">
        <v>56</v>
      </c>
      <c r="H84">
        <v>0</v>
      </c>
      <c r="I84" s="7">
        <v>41492</v>
      </c>
      <c r="K84">
        <v>2013</v>
      </c>
      <c r="M84" t="s">
        <v>64</v>
      </c>
      <c r="N84">
        <v>1.3</v>
      </c>
      <c r="Q84">
        <v>132</v>
      </c>
      <c r="R84" t="s">
        <v>4</v>
      </c>
      <c r="S84" t="s">
        <v>5</v>
      </c>
      <c r="U84">
        <f t="shared" si="2"/>
        <v>0</v>
      </c>
    </row>
    <row r="85" spans="1:21" x14ac:dyDescent="0.2">
      <c r="A85">
        <v>2013012356</v>
      </c>
      <c r="B85" t="s">
        <v>27</v>
      </c>
      <c r="C85">
        <v>986</v>
      </c>
      <c r="D85" t="s">
        <v>8</v>
      </c>
      <c r="E85" t="s">
        <v>57</v>
      </c>
      <c r="F85" t="s">
        <v>60</v>
      </c>
      <c r="G85" t="s">
        <v>56</v>
      </c>
      <c r="H85">
        <v>0</v>
      </c>
      <c r="I85" s="7">
        <v>41498</v>
      </c>
      <c r="K85">
        <v>2013</v>
      </c>
      <c r="M85" t="s">
        <v>63</v>
      </c>
      <c r="N85">
        <v>1.2</v>
      </c>
      <c r="Q85">
        <v>132</v>
      </c>
      <c r="R85" t="s">
        <v>4</v>
      </c>
      <c r="S85" t="s">
        <v>5</v>
      </c>
      <c r="U85">
        <f t="shared" si="2"/>
        <v>0</v>
      </c>
    </row>
    <row r="86" spans="1:21" x14ac:dyDescent="0.2">
      <c r="A86">
        <v>2013012873</v>
      </c>
      <c r="B86" t="s">
        <v>27</v>
      </c>
      <c r="C86">
        <v>986</v>
      </c>
      <c r="D86" t="s">
        <v>8</v>
      </c>
      <c r="E86" t="s">
        <v>57</v>
      </c>
      <c r="F86" t="s">
        <v>60</v>
      </c>
      <c r="G86" t="s">
        <v>56</v>
      </c>
      <c r="H86">
        <v>0</v>
      </c>
      <c r="I86" s="7">
        <v>41506</v>
      </c>
      <c r="K86">
        <v>2013</v>
      </c>
      <c r="M86" t="s">
        <v>64</v>
      </c>
      <c r="N86">
        <v>1.3</v>
      </c>
      <c r="Q86">
        <v>132</v>
      </c>
      <c r="R86" t="s">
        <v>4</v>
      </c>
      <c r="S86" t="s">
        <v>5</v>
      </c>
      <c r="U86">
        <f t="shared" si="2"/>
        <v>0</v>
      </c>
    </row>
    <row r="87" spans="1:21" x14ac:dyDescent="0.2">
      <c r="A87">
        <v>2013012185</v>
      </c>
      <c r="B87" t="s">
        <v>27</v>
      </c>
      <c r="C87">
        <v>986</v>
      </c>
      <c r="D87" t="s">
        <v>8</v>
      </c>
      <c r="E87" t="s">
        <v>57</v>
      </c>
      <c r="F87" t="s">
        <v>59</v>
      </c>
      <c r="G87" t="s">
        <v>56</v>
      </c>
      <c r="H87">
        <v>0</v>
      </c>
      <c r="I87" s="7">
        <v>41507</v>
      </c>
      <c r="K87">
        <v>2013</v>
      </c>
      <c r="M87" t="s">
        <v>63</v>
      </c>
      <c r="N87">
        <v>1.2</v>
      </c>
      <c r="Q87">
        <v>132</v>
      </c>
      <c r="R87" t="s">
        <v>4</v>
      </c>
      <c r="S87" t="s">
        <v>5</v>
      </c>
      <c r="U87">
        <f t="shared" si="2"/>
        <v>0</v>
      </c>
    </row>
    <row r="88" spans="1:21" x14ac:dyDescent="0.2">
      <c r="A88">
        <v>2013013392</v>
      </c>
      <c r="B88" t="s">
        <v>27</v>
      </c>
      <c r="C88">
        <v>986</v>
      </c>
      <c r="D88" t="s">
        <v>8</v>
      </c>
      <c r="E88" t="s">
        <v>57</v>
      </c>
      <c r="F88" t="s">
        <v>59</v>
      </c>
      <c r="G88" t="s">
        <v>56</v>
      </c>
      <c r="H88">
        <v>0</v>
      </c>
      <c r="I88" s="7">
        <v>41514</v>
      </c>
      <c r="K88">
        <v>2013</v>
      </c>
      <c r="M88" t="s">
        <v>95</v>
      </c>
      <c r="N88">
        <v>0.5</v>
      </c>
      <c r="Q88">
        <v>132</v>
      </c>
      <c r="R88" t="s">
        <v>4</v>
      </c>
      <c r="S88" t="s">
        <v>5</v>
      </c>
      <c r="U88">
        <f t="shared" si="2"/>
        <v>1</v>
      </c>
    </row>
    <row r="89" spans="1:21" x14ac:dyDescent="0.2">
      <c r="A89">
        <v>2013013245</v>
      </c>
      <c r="B89" t="s">
        <v>27</v>
      </c>
      <c r="C89">
        <v>986</v>
      </c>
      <c r="D89" t="s">
        <v>8</v>
      </c>
      <c r="E89" t="s">
        <v>57</v>
      </c>
      <c r="F89" t="s">
        <v>60</v>
      </c>
      <c r="G89" t="s">
        <v>56</v>
      </c>
      <c r="H89">
        <v>0</v>
      </c>
      <c r="I89" s="7">
        <v>41515</v>
      </c>
      <c r="K89">
        <v>2013</v>
      </c>
      <c r="M89" t="s">
        <v>26</v>
      </c>
      <c r="N89">
        <v>1.2</v>
      </c>
      <c r="P89" t="s">
        <v>54</v>
      </c>
      <c r="Q89">
        <v>132</v>
      </c>
      <c r="R89" t="s">
        <v>4</v>
      </c>
      <c r="S89" t="s">
        <v>5</v>
      </c>
      <c r="U89">
        <f t="shared" si="2"/>
        <v>0</v>
      </c>
    </row>
    <row r="90" spans="1:21" x14ac:dyDescent="0.2">
      <c r="A90">
        <v>2013013762</v>
      </c>
      <c r="B90" t="s">
        <v>27</v>
      </c>
      <c r="C90">
        <v>986</v>
      </c>
      <c r="D90" t="s">
        <v>8</v>
      </c>
      <c r="E90" t="s">
        <v>57</v>
      </c>
      <c r="F90" t="s">
        <v>60</v>
      </c>
      <c r="G90" t="s">
        <v>56</v>
      </c>
      <c r="H90">
        <v>0</v>
      </c>
      <c r="I90" s="7">
        <v>41521</v>
      </c>
      <c r="K90">
        <v>2013</v>
      </c>
      <c r="M90" t="s">
        <v>21</v>
      </c>
      <c r="N90">
        <v>1.4000000000000001</v>
      </c>
      <c r="P90" t="s">
        <v>54</v>
      </c>
      <c r="Q90">
        <v>132</v>
      </c>
      <c r="R90" t="s">
        <v>4</v>
      </c>
      <c r="S90" t="s">
        <v>5</v>
      </c>
      <c r="U90">
        <f t="shared" si="2"/>
        <v>0</v>
      </c>
    </row>
    <row r="91" spans="1:21" x14ac:dyDescent="0.2">
      <c r="A91">
        <v>2013014030</v>
      </c>
      <c r="B91" t="s">
        <v>27</v>
      </c>
      <c r="C91">
        <v>986</v>
      </c>
      <c r="D91" t="s">
        <v>8</v>
      </c>
      <c r="E91" t="s">
        <v>57</v>
      </c>
      <c r="F91" t="s">
        <v>60</v>
      </c>
      <c r="G91" t="s">
        <v>56</v>
      </c>
      <c r="H91">
        <v>0</v>
      </c>
      <c r="I91" s="7">
        <v>41526</v>
      </c>
      <c r="K91">
        <v>2013</v>
      </c>
      <c r="M91" t="s">
        <v>68</v>
      </c>
      <c r="N91">
        <v>1</v>
      </c>
      <c r="Q91">
        <v>132</v>
      </c>
      <c r="R91" t="s">
        <v>4</v>
      </c>
      <c r="S91" t="s">
        <v>5</v>
      </c>
      <c r="U91">
        <f t="shared" si="2"/>
        <v>1</v>
      </c>
    </row>
    <row r="92" spans="1:21" x14ac:dyDescent="0.2">
      <c r="A92">
        <v>2013014831</v>
      </c>
      <c r="B92" t="s">
        <v>27</v>
      </c>
      <c r="C92">
        <v>986</v>
      </c>
      <c r="D92" t="s">
        <v>8</v>
      </c>
      <c r="E92" t="s">
        <v>57</v>
      </c>
      <c r="F92" t="s">
        <v>60</v>
      </c>
      <c r="G92" t="s">
        <v>56</v>
      </c>
      <c r="H92">
        <v>0</v>
      </c>
      <c r="I92" s="7">
        <v>41535</v>
      </c>
      <c r="K92">
        <v>2013</v>
      </c>
      <c r="M92" t="s">
        <v>68</v>
      </c>
      <c r="N92">
        <v>1</v>
      </c>
      <c r="Q92">
        <v>132</v>
      </c>
      <c r="R92" t="s">
        <v>4</v>
      </c>
      <c r="S92" t="s">
        <v>5</v>
      </c>
      <c r="U92">
        <f t="shared" si="2"/>
        <v>1</v>
      </c>
    </row>
    <row r="93" spans="1:21" x14ac:dyDescent="0.2">
      <c r="A93">
        <v>2013014942</v>
      </c>
      <c r="B93" t="s">
        <v>27</v>
      </c>
      <c r="C93">
        <v>986</v>
      </c>
      <c r="D93" t="s">
        <v>8</v>
      </c>
      <c r="E93" t="s">
        <v>57</v>
      </c>
      <c r="F93" t="s">
        <v>59</v>
      </c>
      <c r="G93" t="s">
        <v>56</v>
      </c>
      <c r="H93">
        <v>0</v>
      </c>
      <c r="I93" s="7">
        <v>41536</v>
      </c>
      <c r="K93">
        <v>2013</v>
      </c>
      <c r="M93" t="s">
        <v>68</v>
      </c>
      <c r="N93">
        <v>1</v>
      </c>
      <c r="Q93">
        <v>132</v>
      </c>
      <c r="R93" t="s">
        <v>4</v>
      </c>
      <c r="S93" t="s">
        <v>5</v>
      </c>
      <c r="U93">
        <f t="shared" si="2"/>
        <v>1</v>
      </c>
    </row>
    <row r="94" spans="1:21" x14ac:dyDescent="0.2">
      <c r="A94">
        <v>2013015160</v>
      </c>
      <c r="B94" t="s">
        <v>27</v>
      </c>
      <c r="C94">
        <v>986</v>
      </c>
      <c r="D94" t="s">
        <v>8</v>
      </c>
      <c r="E94" t="s">
        <v>57</v>
      </c>
      <c r="F94" t="s">
        <v>60</v>
      </c>
      <c r="G94" t="s">
        <v>56</v>
      </c>
      <c r="H94">
        <v>0</v>
      </c>
      <c r="I94" s="7">
        <v>41540</v>
      </c>
      <c r="K94">
        <v>2013</v>
      </c>
      <c r="M94" t="s">
        <v>66</v>
      </c>
      <c r="N94">
        <v>1.1000000000000001</v>
      </c>
      <c r="Q94">
        <v>132</v>
      </c>
      <c r="R94" t="s">
        <v>4</v>
      </c>
      <c r="S94" t="s">
        <v>5</v>
      </c>
      <c r="U94">
        <f t="shared" si="2"/>
        <v>1</v>
      </c>
    </row>
    <row r="95" spans="1:21" x14ac:dyDescent="0.2">
      <c r="A95">
        <v>2013015501</v>
      </c>
      <c r="B95" t="s">
        <v>27</v>
      </c>
      <c r="C95">
        <v>986</v>
      </c>
      <c r="D95" t="s">
        <v>8</v>
      </c>
      <c r="E95" t="s">
        <v>57</v>
      </c>
      <c r="F95" t="s">
        <v>59</v>
      </c>
      <c r="G95" t="s">
        <v>56</v>
      </c>
      <c r="H95">
        <v>0</v>
      </c>
      <c r="I95" s="7">
        <v>41547</v>
      </c>
      <c r="K95">
        <v>2013</v>
      </c>
      <c r="M95" t="s">
        <v>26</v>
      </c>
      <c r="N95">
        <v>1.2</v>
      </c>
      <c r="P95" t="s">
        <v>54</v>
      </c>
      <c r="Q95">
        <v>132</v>
      </c>
      <c r="R95" t="s">
        <v>4</v>
      </c>
      <c r="S95" t="s">
        <v>5</v>
      </c>
      <c r="U95">
        <f t="shared" si="2"/>
        <v>0</v>
      </c>
    </row>
    <row r="96" spans="1:21" x14ac:dyDescent="0.2">
      <c r="A96">
        <v>2013008045</v>
      </c>
      <c r="B96" t="s">
        <v>28</v>
      </c>
      <c r="C96">
        <v>987</v>
      </c>
      <c r="D96" t="s">
        <v>9</v>
      </c>
      <c r="E96" t="s">
        <v>57</v>
      </c>
      <c r="F96" t="s">
        <v>60</v>
      </c>
      <c r="G96" t="s">
        <v>56</v>
      </c>
      <c r="H96">
        <v>0</v>
      </c>
      <c r="I96" s="7">
        <v>41428</v>
      </c>
      <c r="K96">
        <v>2013</v>
      </c>
      <c r="M96" t="s">
        <v>26</v>
      </c>
      <c r="N96">
        <v>1.2</v>
      </c>
      <c r="P96" t="s">
        <v>54</v>
      </c>
      <c r="Q96">
        <v>132</v>
      </c>
      <c r="R96" t="s">
        <v>4</v>
      </c>
      <c r="S96" t="s">
        <v>5</v>
      </c>
      <c r="U96">
        <f t="shared" si="2"/>
        <v>0</v>
      </c>
    </row>
    <row r="97" spans="1:21" x14ac:dyDescent="0.2">
      <c r="A97">
        <v>2013008633</v>
      </c>
      <c r="B97" t="s">
        <v>28</v>
      </c>
      <c r="C97">
        <v>987</v>
      </c>
      <c r="D97" t="s">
        <v>9</v>
      </c>
      <c r="E97" t="s">
        <v>57</v>
      </c>
      <c r="F97" t="s">
        <v>60</v>
      </c>
      <c r="G97" t="s">
        <v>56</v>
      </c>
      <c r="H97">
        <v>0</v>
      </c>
      <c r="I97" s="7">
        <v>41436</v>
      </c>
      <c r="K97">
        <v>2013</v>
      </c>
      <c r="M97" t="s">
        <v>21</v>
      </c>
      <c r="N97">
        <v>1.4000000000000001</v>
      </c>
      <c r="P97" t="s">
        <v>54</v>
      </c>
      <c r="Q97">
        <v>132</v>
      </c>
      <c r="R97" t="s">
        <v>4</v>
      </c>
      <c r="S97" t="s">
        <v>5</v>
      </c>
      <c r="U97">
        <f t="shared" si="2"/>
        <v>0</v>
      </c>
    </row>
    <row r="98" spans="1:21" x14ac:dyDescent="0.2">
      <c r="A98">
        <v>2013008957</v>
      </c>
      <c r="B98" t="s">
        <v>28</v>
      </c>
      <c r="C98">
        <v>987</v>
      </c>
      <c r="D98" t="s">
        <v>9</v>
      </c>
      <c r="E98" t="s">
        <v>57</v>
      </c>
      <c r="F98" t="s">
        <v>60</v>
      </c>
      <c r="G98" t="s">
        <v>56</v>
      </c>
      <c r="H98">
        <v>0</v>
      </c>
      <c r="I98" s="7">
        <v>41442</v>
      </c>
      <c r="K98">
        <v>2013</v>
      </c>
      <c r="M98" t="s">
        <v>23</v>
      </c>
      <c r="N98">
        <v>1.3</v>
      </c>
      <c r="P98" t="s">
        <v>54</v>
      </c>
      <c r="Q98">
        <v>132</v>
      </c>
      <c r="R98" t="s">
        <v>4</v>
      </c>
      <c r="S98" t="s">
        <v>5</v>
      </c>
      <c r="U98">
        <f t="shared" si="2"/>
        <v>0</v>
      </c>
    </row>
    <row r="99" spans="1:21" x14ac:dyDescent="0.2">
      <c r="A99">
        <v>2013009115</v>
      </c>
      <c r="B99" t="s">
        <v>28</v>
      </c>
      <c r="C99">
        <v>987</v>
      </c>
      <c r="D99" t="s">
        <v>9</v>
      </c>
      <c r="E99" t="s">
        <v>57</v>
      </c>
      <c r="F99" t="s">
        <v>59</v>
      </c>
      <c r="G99" t="s">
        <v>56</v>
      </c>
      <c r="H99">
        <v>0</v>
      </c>
      <c r="I99" s="7">
        <v>41444</v>
      </c>
      <c r="K99">
        <v>2013</v>
      </c>
      <c r="M99" t="s">
        <v>23</v>
      </c>
      <c r="N99">
        <v>1.3</v>
      </c>
      <c r="P99" t="s">
        <v>54</v>
      </c>
      <c r="Q99">
        <v>132</v>
      </c>
      <c r="R99" t="s">
        <v>4</v>
      </c>
      <c r="S99" t="s">
        <v>5</v>
      </c>
      <c r="U99">
        <f t="shared" si="2"/>
        <v>0</v>
      </c>
    </row>
    <row r="100" spans="1:21" x14ac:dyDescent="0.2">
      <c r="A100">
        <v>2013009429</v>
      </c>
      <c r="B100" t="s">
        <v>28</v>
      </c>
      <c r="C100">
        <v>987</v>
      </c>
      <c r="D100" t="s">
        <v>9</v>
      </c>
      <c r="E100" t="s">
        <v>57</v>
      </c>
      <c r="F100" t="s">
        <v>60</v>
      </c>
      <c r="G100" t="s">
        <v>56</v>
      </c>
      <c r="H100">
        <v>0</v>
      </c>
      <c r="I100" s="7">
        <v>41450</v>
      </c>
      <c r="K100">
        <v>2013</v>
      </c>
      <c r="M100" t="s">
        <v>21</v>
      </c>
      <c r="N100">
        <v>1.4000000000000001</v>
      </c>
      <c r="P100" t="s">
        <v>54</v>
      </c>
      <c r="Q100">
        <v>132</v>
      </c>
      <c r="R100" t="s">
        <v>4</v>
      </c>
      <c r="S100" t="s">
        <v>5</v>
      </c>
      <c r="U100">
        <f t="shared" si="2"/>
        <v>0</v>
      </c>
    </row>
    <row r="101" spans="1:21" x14ac:dyDescent="0.2">
      <c r="A101">
        <v>2013009804</v>
      </c>
      <c r="B101" t="s">
        <v>28</v>
      </c>
      <c r="C101">
        <v>987</v>
      </c>
      <c r="D101" t="s">
        <v>9</v>
      </c>
      <c r="E101" t="s">
        <v>57</v>
      </c>
      <c r="F101" t="s">
        <v>60</v>
      </c>
      <c r="G101" t="s">
        <v>56</v>
      </c>
      <c r="H101">
        <v>0</v>
      </c>
      <c r="I101" s="7">
        <v>41456</v>
      </c>
      <c r="K101">
        <v>2013</v>
      </c>
      <c r="M101" t="s">
        <v>23</v>
      </c>
      <c r="N101">
        <v>1.3</v>
      </c>
      <c r="P101" t="s">
        <v>54</v>
      </c>
      <c r="Q101">
        <v>132</v>
      </c>
      <c r="R101" t="s">
        <v>4</v>
      </c>
      <c r="S101" t="s">
        <v>5</v>
      </c>
      <c r="U101">
        <f t="shared" si="2"/>
        <v>0</v>
      </c>
    </row>
    <row r="102" spans="1:21" x14ac:dyDescent="0.2">
      <c r="A102">
        <v>2013010268</v>
      </c>
      <c r="B102" t="s">
        <v>28</v>
      </c>
      <c r="C102">
        <v>987</v>
      </c>
      <c r="D102" t="s">
        <v>9</v>
      </c>
      <c r="E102" t="s">
        <v>57</v>
      </c>
      <c r="F102" t="s">
        <v>60</v>
      </c>
      <c r="G102" t="s">
        <v>56</v>
      </c>
      <c r="H102">
        <v>0</v>
      </c>
      <c r="I102" s="7">
        <v>41464</v>
      </c>
      <c r="K102">
        <v>2013</v>
      </c>
      <c r="M102" t="s">
        <v>21</v>
      </c>
      <c r="N102">
        <v>1.4000000000000001</v>
      </c>
      <c r="P102" t="s">
        <v>54</v>
      </c>
      <c r="Q102">
        <v>132</v>
      </c>
      <c r="R102" t="s">
        <v>4</v>
      </c>
      <c r="S102" t="s">
        <v>5</v>
      </c>
      <c r="U102">
        <f t="shared" si="2"/>
        <v>0</v>
      </c>
    </row>
    <row r="103" spans="1:21" x14ac:dyDescent="0.2">
      <c r="A103">
        <v>2013010743</v>
      </c>
      <c r="B103" t="s">
        <v>28</v>
      </c>
      <c r="C103">
        <v>987</v>
      </c>
      <c r="D103" t="s">
        <v>9</v>
      </c>
      <c r="E103" t="s">
        <v>57</v>
      </c>
      <c r="F103" t="s">
        <v>60</v>
      </c>
      <c r="G103" t="s">
        <v>56</v>
      </c>
      <c r="H103">
        <v>0</v>
      </c>
      <c r="I103" s="7">
        <v>41472</v>
      </c>
      <c r="K103">
        <v>2013</v>
      </c>
      <c r="M103" t="s">
        <v>23</v>
      </c>
      <c r="N103">
        <v>1.3</v>
      </c>
      <c r="P103" t="s">
        <v>54</v>
      </c>
      <c r="Q103">
        <v>132</v>
      </c>
      <c r="R103" t="s">
        <v>4</v>
      </c>
      <c r="S103" t="s">
        <v>5</v>
      </c>
      <c r="U103">
        <f t="shared" si="2"/>
        <v>0</v>
      </c>
    </row>
    <row r="104" spans="1:21" x14ac:dyDescent="0.2">
      <c r="A104">
        <v>2013011108</v>
      </c>
      <c r="B104" t="s">
        <v>28</v>
      </c>
      <c r="C104">
        <v>987</v>
      </c>
      <c r="D104" t="s">
        <v>9</v>
      </c>
      <c r="E104" t="s">
        <v>57</v>
      </c>
      <c r="F104" t="s">
        <v>60</v>
      </c>
      <c r="G104" t="s">
        <v>56</v>
      </c>
      <c r="H104">
        <v>0</v>
      </c>
      <c r="I104" s="7">
        <v>41478</v>
      </c>
      <c r="K104">
        <v>2013</v>
      </c>
      <c r="M104" t="s">
        <v>26</v>
      </c>
      <c r="N104">
        <v>1.2</v>
      </c>
      <c r="P104" t="s">
        <v>54</v>
      </c>
      <c r="Q104">
        <v>132</v>
      </c>
      <c r="R104" t="s">
        <v>4</v>
      </c>
      <c r="S104" t="s">
        <v>5</v>
      </c>
      <c r="U104">
        <f t="shared" si="2"/>
        <v>0</v>
      </c>
    </row>
    <row r="105" spans="1:21" x14ac:dyDescent="0.2">
      <c r="A105">
        <v>2013011231</v>
      </c>
      <c r="B105" t="s">
        <v>28</v>
      </c>
      <c r="C105">
        <v>987</v>
      </c>
      <c r="D105" t="s">
        <v>9</v>
      </c>
      <c r="E105" t="s">
        <v>57</v>
      </c>
      <c r="F105" t="s">
        <v>59</v>
      </c>
      <c r="G105" t="s">
        <v>56</v>
      </c>
      <c r="H105">
        <v>0</v>
      </c>
      <c r="I105" s="7">
        <v>41480</v>
      </c>
      <c r="K105">
        <v>2013</v>
      </c>
      <c r="M105" t="s">
        <v>23</v>
      </c>
      <c r="N105">
        <v>1.3</v>
      </c>
      <c r="P105" t="s">
        <v>54</v>
      </c>
      <c r="Q105">
        <v>132</v>
      </c>
      <c r="R105" t="s">
        <v>4</v>
      </c>
      <c r="S105" t="s">
        <v>5</v>
      </c>
      <c r="U105">
        <f t="shared" si="2"/>
        <v>0</v>
      </c>
    </row>
    <row r="106" spans="1:21" x14ac:dyDescent="0.2">
      <c r="A106">
        <v>2013011400</v>
      </c>
      <c r="B106" t="s">
        <v>28</v>
      </c>
      <c r="C106">
        <v>987</v>
      </c>
      <c r="D106" t="s">
        <v>9</v>
      </c>
      <c r="E106" t="s">
        <v>57</v>
      </c>
      <c r="F106" t="s">
        <v>60</v>
      </c>
      <c r="G106" t="s">
        <v>56</v>
      </c>
      <c r="H106">
        <v>0</v>
      </c>
      <c r="I106" s="7">
        <v>41484</v>
      </c>
      <c r="K106">
        <v>2013</v>
      </c>
      <c r="M106" t="s">
        <v>21</v>
      </c>
      <c r="N106">
        <v>1.4000000000000001</v>
      </c>
      <c r="P106" t="s">
        <v>54</v>
      </c>
      <c r="Q106">
        <v>132</v>
      </c>
      <c r="R106" t="s">
        <v>4</v>
      </c>
      <c r="S106" t="s">
        <v>5</v>
      </c>
      <c r="U106">
        <f t="shared" si="2"/>
        <v>0</v>
      </c>
    </row>
    <row r="107" spans="1:21" x14ac:dyDescent="0.2">
      <c r="A107">
        <v>2013011940</v>
      </c>
      <c r="B107" t="s">
        <v>28</v>
      </c>
      <c r="C107">
        <v>987</v>
      </c>
      <c r="D107" t="s">
        <v>9</v>
      </c>
      <c r="E107" t="s">
        <v>57</v>
      </c>
      <c r="F107" t="s">
        <v>60</v>
      </c>
      <c r="G107" t="s">
        <v>56</v>
      </c>
      <c r="H107">
        <v>0</v>
      </c>
      <c r="I107" s="7">
        <v>41492</v>
      </c>
      <c r="K107">
        <v>2013</v>
      </c>
      <c r="M107" t="s">
        <v>26</v>
      </c>
      <c r="N107">
        <v>1.2</v>
      </c>
      <c r="P107" t="s">
        <v>54</v>
      </c>
      <c r="Q107">
        <v>132</v>
      </c>
      <c r="R107" t="s">
        <v>4</v>
      </c>
      <c r="S107" t="s">
        <v>5</v>
      </c>
      <c r="U107">
        <f t="shared" si="2"/>
        <v>0</v>
      </c>
    </row>
    <row r="108" spans="1:21" x14ac:dyDescent="0.2">
      <c r="A108">
        <v>2013012357</v>
      </c>
      <c r="B108" t="s">
        <v>28</v>
      </c>
      <c r="C108">
        <v>987</v>
      </c>
      <c r="D108" t="s">
        <v>9</v>
      </c>
      <c r="E108" t="s">
        <v>57</v>
      </c>
      <c r="F108" t="s">
        <v>60</v>
      </c>
      <c r="G108" t="s">
        <v>56</v>
      </c>
      <c r="H108">
        <v>0</v>
      </c>
      <c r="I108" s="7">
        <v>41498</v>
      </c>
      <c r="K108">
        <v>2013</v>
      </c>
      <c r="M108" t="s">
        <v>23</v>
      </c>
      <c r="N108">
        <v>1.3</v>
      </c>
      <c r="P108" t="s">
        <v>54</v>
      </c>
      <c r="Q108">
        <v>132</v>
      </c>
      <c r="R108" t="s">
        <v>4</v>
      </c>
      <c r="S108" t="s">
        <v>5</v>
      </c>
      <c r="U108">
        <f t="shared" si="2"/>
        <v>0</v>
      </c>
    </row>
    <row r="109" spans="1:21" x14ac:dyDescent="0.2">
      <c r="A109">
        <v>2013012874</v>
      </c>
      <c r="B109" t="s">
        <v>28</v>
      </c>
      <c r="C109">
        <v>987</v>
      </c>
      <c r="D109" t="s">
        <v>9</v>
      </c>
      <c r="E109" t="s">
        <v>57</v>
      </c>
      <c r="F109" t="s">
        <v>60</v>
      </c>
      <c r="G109" t="s">
        <v>56</v>
      </c>
      <c r="H109">
        <v>0</v>
      </c>
      <c r="I109" s="7">
        <v>41506</v>
      </c>
      <c r="K109">
        <v>2013</v>
      </c>
      <c r="M109" t="s">
        <v>21</v>
      </c>
      <c r="N109">
        <v>1.4000000000000001</v>
      </c>
      <c r="P109" t="s">
        <v>54</v>
      </c>
      <c r="Q109">
        <v>132</v>
      </c>
      <c r="R109" t="s">
        <v>4</v>
      </c>
      <c r="S109" t="s">
        <v>5</v>
      </c>
      <c r="U109">
        <f t="shared" si="2"/>
        <v>0</v>
      </c>
    </row>
    <row r="110" spans="1:21" x14ac:dyDescent="0.2">
      <c r="A110">
        <v>2013012186</v>
      </c>
      <c r="B110" t="s">
        <v>28</v>
      </c>
      <c r="C110">
        <v>987</v>
      </c>
      <c r="D110" t="s">
        <v>9</v>
      </c>
      <c r="E110" t="s">
        <v>57</v>
      </c>
      <c r="F110" t="s">
        <v>59</v>
      </c>
      <c r="G110" t="s">
        <v>56</v>
      </c>
      <c r="H110">
        <v>0</v>
      </c>
      <c r="I110" s="7">
        <v>41507</v>
      </c>
      <c r="K110">
        <v>2013</v>
      </c>
      <c r="M110" t="s">
        <v>21</v>
      </c>
      <c r="N110">
        <v>1.4000000000000001</v>
      </c>
      <c r="P110" t="s">
        <v>54</v>
      </c>
      <c r="Q110">
        <v>132</v>
      </c>
      <c r="R110" t="s">
        <v>4</v>
      </c>
      <c r="S110" t="s">
        <v>5</v>
      </c>
      <c r="U110">
        <f t="shared" si="2"/>
        <v>0</v>
      </c>
    </row>
    <row r="111" spans="1:21" x14ac:dyDescent="0.2">
      <c r="A111">
        <v>2013013393</v>
      </c>
      <c r="B111" t="s">
        <v>28</v>
      </c>
      <c r="C111">
        <v>987</v>
      </c>
      <c r="D111" t="s">
        <v>9</v>
      </c>
      <c r="E111" t="s">
        <v>57</v>
      </c>
      <c r="F111" t="s">
        <v>59</v>
      </c>
      <c r="G111" t="s">
        <v>56</v>
      </c>
      <c r="H111">
        <v>0</v>
      </c>
      <c r="I111" s="7">
        <v>41514</v>
      </c>
      <c r="K111">
        <v>2013</v>
      </c>
      <c r="M111" t="s">
        <v>23</v>
      </c>
      <c r="N111">
        <v>1.3</v>
      </c>
      <c r="P111" t="s">
        <v>54</v>
      </c>
      <c r="Q111">
        <v>132</v>
      </c>
      <c r="R111" t="s">
        <v>4</v>
      </c>
      <c r="S111" t="s">
        <v>5</v>
      </c>
      <c r="U111">
        <f t="shared" si="2"/>
        <v>0</v>
      </c>
    </row>
    <row r="112" spans="1:21" x14ac:dyDescent="0.2">
      <c r="A112">
        <v>2013013246</v>
      </c>
      <c r="B112" t="s">
        <v>28</v>
      </c>
      <c r="C112">
        <v>987</v>
      </c>
      <c r="D112" t="s">
        <v>9</v>
      </c>
      <c r="E112" t="s">
        <v>57</v>
      </c>
      <c r="F112" t="s">
        <v>60</v>
      </c>
      <c r="G112" t="s">
        <v>56</v>
      </c>
      <c r="H112">
        <v>0</v>
      </c>
      <c r="I112" s="7">
        <v>41515</v>
      </c>
      <c r="K112">
        <v>2013</v>
      </c>
      <c r="M112" t="s">
        <v>21</v>
      </c>
      <c r="N112">
        <v>1.4000000000000001</v>
      </c>
      <c r="P112" t="s">
        <v>54</v>
      </c>
      <c r="Q112">
        <v>132</v>
      </c>
      <c r="R112" t="s">
        <v>4</v>
      </c>
      <c r="S112" t="s">
        <v>5</v>
      </c>
      <c r="U112">
        <f t="shared" si="2"/>
        <v>0</v>
      </c>
    </row>
    <row r="113" spans="1:21" x14ac:dyDescent="0.2">
      <c r="A113">
        <v>2013013763</v>
      </c>
      <c r="B113" t="s">
        <v>28</v>
      </c>
      <c r="C113">
        <v>987</v>
      </c>
      <c r="D113" t="s">
        <v>9</v>
      </c>
      <c r="E113" t="s">
        <v>57</v>
      </c>
      <c r="F113" t="s">
        <v>60</v>
      </c>
      <c r="G113" t="s">
        <v>56</v>
      </c>
      <c r="H113">
        <v>0</v>
      </c>
      <c r="I113" s="7">
        <v>41521</v>
      </c>
      <c r="K113">
        <v>2013</v>
      </c>
      <c r="M113" t="s">
        <v>23</v>
      </c>
      <c r="N113">
        <v>1.3</v>
      </c>
      <c r="P113" t="s">
        <v>54</v>
      </c>
      <c r="Q113">
        <v>132</v>
      </c>
      <c r="R113" t="s">
        <v>4</v>
      </c>
      <c r="S113" t="s">
        <v>5</v>
      </c>
      <c r="U113">
        <f t="shared" si="2"/>
        <v>0</v>
      </c>
    </row>
    <row r="114" spans="1:21" x14ac:dyDescent="0.2">
      <c r="A114">
        <v>2013014031</v>
      </c>
      <c r="B114" t="s">
        <v>28</v>
      </c>
      <c r="C114">
        <v>987</v>
      </c>
      <c r="D114" t="s">
        <v>9</v>
      </c>
      <c r="E114" t="s">
        <v>57</v>
      </c>
      <c r="F114" t="s">
        <v>60</v>
      </c>
      <c r="G114" t="s">
        <v>56</v>
      </c>
      <c r="H114">
        <v>0</v>
      </c>
      <c r="I114" s="7">
        <v>41526</v>
      </c>
      <c r="K114">
        <v>2013</v>
      </c>
      <c r="M114" t="s">
        <v>21</v>
      </c>
      <c r="N114">
        <v>1.4000000000000001</v>
      </c>
      <c r="P114" t="s">
        <v>54</v>
      </c>
      <c r="Q114">
        <v>132</v>
      </c>
      <c r="R114" t="s">
        <v>4</v>
      </c>
      <c r="S114" t="s">
        <v>5</v>
      </c>
      <c r="U114">
        <f t="shared" si="2"/>
        <v>0</v>
      </c>
    </row>
    <row r="115" spans="1:21" x14ac:dyDescent="0.2">
      <c r="A115">
        <v>2013014832</v>
      </c>
      <c r="B115" t="s">
        <v>28</v>
      </c>
      <c r="C115">
        <v>987</v>
      </c>
      <c r="D115" t="s">
        <v>9</v>
      </c>
      <c r="E115" t="s">
        <v>57</v>
      </c>
      <c r="F115" t="s">
        <v>60</v>
      </c>
      <c r="G115" t="s">
        <v>56</v>
      </c>
      <c r="H115">
        <v>0</v>
      </c>
      <c r="I115" s="7">
        <v>41535</v>
      </c>
      <c r="K115">
        <v>2013</v>
      </c>
      <c r="M115" t="s">
        <v>21</v>
      </c>
      <c r="N115">
        <v>1.4000000000000001</v>
      </c>
      <c r="P115" t="s">
        <v>54</v>
      </c>
      <c r="Q115">
        <v>132</v>
      </c>
      <c r="R115" t="s">
        <v>4</v>
      </c>
      <c r="S115" t="s">
        <v>5</v>
      </c>
      <c r="U115">
        <f t="shared" si="2"/>
        <v>0</v>
      </c>
    </row>
    <row r="116" spans="1:21" x14ac:dyDescent="0.2">
      <c r="A116">
        <v>2013014943</v>
      </c>
      <c r="B116" t="s">
        <v>28</v>
      </c>
      <c r="C116">
        <v>987</v>
      </c>
      <c r="D116" t="s">
        <v>9</v>
      </c>
      <c r="E116" t="s">
        <v>57</v>
      </c>
      <c r="F116" t="s">
        <v>59</v>
      </c>
      <c r="G116" t="s">
        <v>56</v>
      </c>
      <c r="H116">
        <v>0</v>
      </c>
      <c r="I116" s="7">
        <v>41536</v>
      </c>
      <c r="K116">
        <v>2013</v>
      </c>
      <c r="M116" t="s">
        <v>26</v>
      </c>
      <c r="N116">
        <v>1.2</v>
      </c>
      <c r="P116" t="s">
        <v>54</v>
      </c>
      <c r="Q116">
        <v>132</v>
      </c>
      <c r="R116" t="s">
        <v>4</v>
      </c>
      <c r="S116" t="s">
        <v>5</v>
      </c>
      <c r="U116">
        <f t="shared" si="2"/>
        <v>0</v>
      </c>
    </row>
    <row r="117" spans="1:21" x14ac:dyDescent="0.2">
      <c r="A117">
        <v>2013015161</v>
      </c>
      <c r="B117" t="s">
        <v>28</v>
      </c>
      <c r="C117">
        <v>987</v>
      </c>
      <c r="D117" t="s">
        <v>9</v>
      </c>
      <c r="E117" t="s">
        <v>57</v>
      </c>
      <c r="F117" t="s">
        <v>60</v>
      </c>
      <c r="G117" t="s">
        <v>56</v>
      </c>
      <c r="H117">
        <v>0</v>
      </c>
      <c r="I117" s="7">
        <v>41540</v>
      </c>
      <c r="K117">
        <v>2013</v>
      </c>
      <c r="M117" t="s">
        <v>21</v>
      </c>
      <c r="N117">
        <v>1.4000000000000001</v>
      </c>
      <c r="P117" t="s">
        <v>65</v>
      </c>
      <c r="Q117">
        <v>132</v>
      </c>
      <c r="R117" t="s">
        <v>4</v>
      </c>
      <c r="S117" t="s">
        <v>5</v>
      </c>
      <c r="U117">
        <f t="shared" si="2"/>
        <v>0</v>
      </c>
    </row>
    <row r="118" spans="1:21" x14ac:dyDescent="0.2">
      <c r="A118">
        <v>2013015502</v>
      </c>
      <c r="B118" t="s">
        <v>28</v>
      </c>
      <c r="C118">
        <v>987</v>
      </c>
      <c r="D118" t="s">
        <v>9</v>
      </c>
      <c r="E118" t="s">
        <v>57</v>
      </c>
      <c r="F118" t="s">
        <v>59</v>
      </c>
      <c r="G118" t="s">
        <v>56</v>
      </c>
      <c r="H118">
        <v>0</v>
      </c>
      <c r="I118" s="7">
        <v>41547</v>
      </c>
      <c r="K118">
        <v>2013</v>
      </c>
      <c r="M118" t="s">
        <v>23</v>
      </c>
      <c r="N118">
        <v>1.3</v>
      </c>
      <c r="P118" t="s">
        <v>54</v>
      </c>
      <c r="Q118">
        <v>132</v>
      </c>
      <c r="R118" t="s">
        <v>4</v>
      </c>
      <c r="S118" t="s">
        <v>5</v>
      </c>
      <c r="U118">
        <f t="shared" si="2"/>
        <v>0</v>
      </c>
    </row>
    <row r="119" spans="1:21" x14ac:dyDescent="0.2">
      <c r="A119">
        <v>2013008047</v>
      </c>
      <c r="B119" t="s">
        <v>29</v>
      </c>
      <c r="C119">
        <v>989</v>
      </c>
      <c r="D119" t="s">
        <v>10</v>
      </c>
      <c r="E119" t="s">
        <v>57</v>
      </c>
      <c r="F119" t="s">
        <v>60</v>
      </c>
      <c r="G119" t="s">
        <v>56</v>
      </c>
      <c r="H119">
        <v>0</v>
      </c>
      <c r="I119" s="7">
        <v>41428</v>
      </c>
      <c r="K119">
        <v>2013</v>
      </c>
      <c r="M119" t="s">
        <v>21</v>
      </c>
      <c r="N119">
        <v>1.4000000000000001</v>
      </c>
      <c r="P119" t="s">
        <v>54</v>
      </c>
      <c r="Q119">
        <v>132</v>
      </c>
      <c r="R119" t="s">
        <v>4</v>
      </c>
      <c r="S119" t="s">
        <v>5</v>
      </c>
      <c r="U119">
        <f t="shared" si="2"/>
        <v>0</v>
      </c>
    </row>
    <row r="120" spans="1:21" x14ac:dyDescent="0.2">
      <c r="A120">
        <v>2013008635</v>
      </c>
      <c r="B120" t="s">
        <v>29</v>
      </c>
      <c r="C120">
        <v>989</v>
      </c>
      <c r="D120" t="s">
        <v>10</v>
      </c>
      <c r="E120" t="s">
        <v>57</v>
      </c>
      <c r="F120" t="s">
        <v>60</v>
      </c>
      <c r="G120" t="s">
        <v>56</v>
      </c>
      <c r="H120">
        <v>0</v>
      </c>
      <c r="I120" s="7">
        <v>41436</v>
      </c>
      <c r="K120">
        <v>2013</v>
      </c>
      <c r="M120" t="s">
        <v>26</v>
      </c>
      <c r="N120">
        <v>1.2</v>
      </c>
      <c r="P120" t="s">
        <v>54</v>
      </c>
      <c r="Q120">
        <v>132</v>
      </c>
      <c r="R120" t="s">
        <v>4</v>
      </c>
      <c r="S120" t="s">
        <v>5</v>
      </c>
      <c r="U120">
        <f t="shared" si="2"/>
        <v>0</v>
      </c>
    </row>
    <row r="121" spans="1:21" x14ac:dyDescent="0.2">
      <c r="A121">
        <v>2013008959</v>
      </c>
      <c r="B121" t="s">
        <v>29</v>
      </c>
      <c r="C121">
        <v>989</v>
      </c>
      <c r="D121" t="s">
        <v>10</v>
      </c>
      <c r="E121" t="s">
        <v>57</v>
      </c>
      <c r="F121" t="s">
        <v>60</v>
      </c>
      <c r="G121" t="s">
        <v>56</v>
      </c>
      <c r="H121">
        <v>0</v>
      </c>
      <c r="I121" s="7">
        <v>41442</v>
      </c>
      <c r="K121">
        <v>2013</v>
      </c>
      <c r="M121" t="s">
        <v>63</v>
      </c>
      <c r="N121">
        <v>1.2</v>
      </c>
      <c r="Q121">
        <v>132</v>
      </c>
      <c r="R121" t="s">
        <v>4</v>
      </c>
      <c r="S121" t="s">
        <v>5</v>
      </c>
      <c r="U121">
        <f t="shared" si="2"/>
        <v>0</v>
      </c>
    </row>
    <row r="122" spans="1:21" x14ac:dyDescent="0.2">
      <c r="A122">
        <v>2013009117</v>
      </c>
      <c r="B122" t="s">
        <v>29</v>
      </c>
      <c r="C122">
        <v>989</v>
      </c>
      <c r="D122" t="s">
        <v>10</v>
      </c>
      <c r="E122" t="s">
        <v>57</v>
      </c>
      <c r="F122" t="s">
        <v>59</v>
      </c>
      <c r="G122" t="s">
        <v>56</v>
      </c>
      <c r="H122">
        <v>0</v>
      </c>
      <c r="I122" s="7">
        <v>41444</v>
      </c>
      <c r="K122">
        <v>2013</v>
      </c>
      <c r="M122" t="s">
        <v>21</v>
      </c>
      <c r="N122">
        <v>1.4000000000000001</v>
      </c>
      <c r="P122" t="s">
        <v>54</v>
      </c>
      <c r="Q122">
        <v>132</v>
      </c>
      <c r="R122" t="s">
        <v>4</v>
      </c>
      <c r="S122" t="s">
        <v>5</v>
      </c>
      <c r="U122">
        <f t="shared" si="2"/>
        <v>0</v>
      </c>
    </row>
    <row r="123" spans="1:21" x14ac:dyDescent="0.2">
      <c r="A123">
        <v>2013009431</v>
      </c>
      <c r="B123" t="s">
        <v>29</v>
      </c>
      <c r="C123">
        <v>989</v>
      </c>
      <c r="D123" t="s">
        <v>10</v>
      </c>
      <c r="E123" t="s">
        <v>57</v>
      </c>
      <c r="F123" t="s">
        <v>60</v>
      </c>
      <c r="G123" t="s">
        <v>56</v>
      </c>
      <c r="H123">
        <v>0</v>
      </c>
      <c r="I123" s="7">
        <v>41450</v>
      </c>
      <c r="K123">
        <v>2013</v>
      </c>
      <c r="M123" t="s">
        <v>24</v>
      </c>
      <c r="N123">
        <v>1.5</v>
      </c>
      <c r="P123" t="s">
        <v>54</v>
      </c>
      <c r="Q123">
        <v>132</v>
      </c>
      <c r="R123" t="s">
        <v>4</v>
      </c>
      <c r="S123" t="s">
        <v>5</v>
      </c>
      <c r="U123">
        <f t="shared" si="2"/>
        <v>0</v>
      </c>
    </row>
    <row r="124" spans="1:21" x14ac:dyDescent="0.2">
      <c r="A124">
        <v>2013009806</v>
      </c>
      <c r="B124" t="s">
        <v>29</v>
      </c>
      <c r="C124">
        <v>989</v>
      </c>
      <c r="D124" t="s">
        <v>10</v>
      </c>
      <c r="E124" t="s">
        <v>57</v>
      </c>
      <c r="F124" t="s">
        <v>60</v>
      </c>
      <c r="G124" t="s">
        <v>56</v>
      </c>
      <c r="H124">
        <v>0</v>
      </c>
      <c r="I124" s="7">
        <v>41456</v>
      </c>
      <c r="K124">
        <v>2013</v>
      </c>
      <c r="M124" t="s">
        <v>21</v>
      </c>
      <c r="N124">
        <v>1.4000000000000001</v>
      </c>
      <c r="P124" t="s">
        <v>54</v>
      </c>
      <c r="Q124">
        <v>132</v>
      </c>
      <c r="R124" t="s">
        <v>4</v>
      </c>
      <c r="S124" t="s">
        <v>5</v>
      </c>
      <c r="U124">
        <f t="shared" si="2"/>
        <v>0</v>
      </c>
    </row>
    <row r="125" spans="1:21" x14ac:dyDescent="0.2">
      <c r="A125">
        <v>2013010270</v>
      </c>
      <c r="B125" t="s">
        <v>29</v>
      </c>
      <c r="C125">
        <v>989</v>
      </c>
      <c r="D125" t="s">
        <v>10</v>
      </c>
      <c r="E125" t="s">
        <v>57</v>
      </c>
      <c r="F125" t="s">
        <v>60</v>
      </c>
      <c r="G125" t="s">
        <v>56</v>
      </c>
      <c r="H125">
        <v>0</v>
      </c>
      <c r="I125" s="7">
        <v>41464</v>
      </c>
      <c r="K125">
        <v>2013</v>
      </c>
      <c r="M125" t="s">
        <v>24</v>
      </c>
      <c r="N125">
        <v>1.5</v>
      </c>
      <c r="P125" t="s">
        <v>54</v>
      </c>
      <c r="Q125">
        <v>132</v>
      </c>
      <c r="R125" t="s">
        <v>4</v>
      </c>
      <c r="S125" t="s">
        <v>5</v>
      </c>
      <c r="U125">
        <f t="shared" si="2"/>
        <v>0</v>
      </c>
    </row>
    <row r="126" spans="1:21" x14ac:dyDescent="0.2">
      <c r="A126">
        <v>2013010745</v>
      </c>
      <c r="B126" t="s">
        <v>29</v>
      </c>
      <c r="C126">
        <v>989</v>
      </c>
      <c r="D126" t="s">
        <v>10</v>
      </c>
      <c r="E126" t="s">
        <v>57</v>
      </c>
      <c r="F126" t="s">
        <v>60</v>
      </c>
      <c r="G126" t="s">
        <v>56</v>
      </c>
      <c r="H126">
        <v>0</v>
      </c>
      <c r="I126" s="7">
        <v>41472</v>
      </c>
      <c r="K126">
        <v>2013</v>
      </c>
      <c r="M126" t="s">
        <v>26</v>
      </c>
      <c r="N126">
        <v>1.2</v>
      </c>
      <c r="P126" t="s">
        <v>54</v>
      </c>
      <c r="Q126">
        <v>132</v>
      </c>
      <c r="R126" t="s">
        <v>4</v>
      </c>
      <c r="S126" t="s">
        <v>5</v>
      </c>
      <c r="U126">
        <f t="shared" si="2"/>
        <v>0</v>
      </c>
    </row>
    <row r="127" spans="1:21" x14ac:dyDescent="0.2">
      <c r="A127">
        <v>2013011110</v>
      </c>
      <c r="B127" t="s">
        <v>29</v>
      </c>
      <c r="C127">
        <v>989</v>
      </c>
      <c r="D127" t="s">
        <v>10</v>
      </c>
      <c r="E127" t="s">
        <v>57</v>
      </c>
      <c r="F127" t="s">
        <v>60</v>
      </c>
      <c r="G127" t="s">
        <v>56</v>
      </c>
      <c r="H127">
        <v>0</v>
      </c>
      <c r="I127" s="7">
        <v>41478</v>
      </c>
      <c r="K127">
        <v>2013</v>
      </c>
      <c r="M127" t="s">
        <v>24</v>
      </c>
      <c r="N127">
        <v>1.5</v>
      </c>
      <c r="P127" t="s">
        <v>54</v>
      </c>
      <c r="Q127">
        <v>132</v>
      </c>
      <c r="R127" t="s">
        <v>4</v>
      </c>
      <c r="S127" t="s">
        <v>5</v>
      </c>
      <c r="U127">
        <f t="shared" si="2"/>
        <v>0</v>
      </c>
    </row>
    <row r="128" spans="1:21" x14ac:dyDescent="0.2">
      <c r="A128">
        <v>2013011233</v>
      </c>
      <c r="B128" t="s">
        <v>29</v>
      </c>
      <c r="C128">
        <v>989</v>
      </c>
      <c r="D128" t="s">
        <v>10</v>
      </c>
      <c r="E128" t="s">
        <v>57</v>
      </c>
      <c r="F128" t="s">
        <v>59</v>
      </c>
      <c r="G128" t="s">
        <v>56</v>
      </c>
      <c r="H128">
        <v>0</v>
      </c>
      <c r="I128" s="7">
        <v>41480</v>
      </c>
      <c r="K128">
        <v>2013</v>
      </c>
      <c r="M128" t="s">
        <v>21</v>
      </c>
      <c r="N128">
        <v>1.4000000000000001</v>
      </c>
      <c r="P128" t="s">
        <v>54</v>
      </c>
      <c r="Q128">
        <v>132</v>
      </c>
      <c r="R128" t="s">
        <v>4</v>
      </c>
      <c r="S128" t="s">
        <v>5</v>
      </c>
      <c r="U128">
        <f t="shared" si="2"/>
        <v>0</v>
      </c>
    </row>
    <row r="129" spans="1:21" x14ac:dyDescent="0.2">
      <c r="A129">
        <v>2013011402</v>
      </c>
      <c r="B129" t="s">
        <v>29</v>
      </c>
      <c r="C129">
        <v>989</v>
      </c>
      <c r="D129" t="s">
        <v>10</v>
      </c>
      <c r="E129" t="s">
        <v>57</v>
      </c>
      <c r="F129" t="s">
        <v>60</v>
      </c>
      <c r="G129" t="s">
        <v>56</v>
      </c>
      <c r="H129">
        <v>0</v>
      </c>
      <c r="I129" s="7">
        <v>41484</v>
      </c>
      <c r="K129">
        <v>2013</v>
      </c>
      <c r="M129" t="s">
        <v>24</v>
      </c>
      <c r="N129">
        <v>1.5</v>
      </c>
      <c r="P129" t="s">
        <v>54</v>
      </c>
      <c r="Q129">
        <v>132</v>
      </c>
      <c r="R129" t="s">
        <v>4</v>
      </c>
      <c r="S129" t="s">
        <v>5</v>
      </c>
      <c r="U129">
        <f t="shared" si="2"/>
        <v>0</v>
      </c>
    </row>
    <row r="130" spans="1:21" x14ac:dyDescent="0.2">
      <c r="A130">
        <v>2013011942</v>
      </c>
      <c r="B130" t="s">
        <v>29</v>
      </c>
      <c r="C130">
        <v>989</v>
      </c>
      <c r="D130" t="s">
        <v>10</v>
      </c>
      <c r="E130" t="s">
        <v>57</v>
      </c>
      <c r="F130" t="s">
        <v>60</v>
      </c>
      <c r="G130" t="s">
        <v>56</v>
      </c>
      <c r="H130">
        <v>0</v>
      </c>
      <c r="I130" s="7">
        <v>41492</v>
      </c>
      <c r="K130">
        <v>2013</v>
      </c>
      <c r="M130" t="s">
        <v>21</v>
      </c>
      <c r="N130">
        <v>1.4000000000000001</v>
      </c>
      <c r="P130" t="s">
        <v>54</v>
      </c>
      <c r="Q130">
        <v>132</v>
      </c>
      <c r="R130" t="s">
        <v>4</v>
      </c>
      <c r="S130" t="s">
        <v>5</v>
      </c>
      <c r="U130">
        <f t="shared" si="2"/>
        <v>0</v>
      </c>
    </row>
    <row r="131" spans="1:21" x14ac:dyDescent="0.2">
      <c r="A131">
        <v>2013012359</v>
      </c>
      <c r="B131" t="s">
        <v>29</v>
      </c>
      <c r="C131">
        <v>989</v>
      </c>
      <c r="D131" t="s">
        <v>10</v>
      </c>
      <c r="E131" t="s">
        <v>57</v>
      </c>
      <c r="F131" t="s">
        <v>60</v>
      </c>
      <c r="G131" t="s">
        <v>56</v>
      </c>
      <c r="H131">
        <v>0</v>
      </c>
      <c r="I131" s="7">
        <v>41498</v>
      </c>
      <c r="K131">
        <v>2013</v>
      </c>
      <c r="M131" t="s">
        <v>26</v>
      </c>
      <c r="N131">
        <v>1.2</v>
      </c>
      <c r="P131" t="s">
        <v>54</v>
      </c>
      <c r="Q131">
        <v>132</v>
      </c>
      <c r="R131" t="s">
        <v>4</v>
      </c>
      <c r="S131" t="s">
        <v>5</v>
      </c>
      <c r="U131">
        <f t="shared" si="2"/>
        <v>0</v>
      </c>
    </row>
    <row r="132" spans="1:21" x14ac:dyDescent="0.2">
      <c r="A132">
        <v>2013012876</v>
      </c>
      <c r="B132" t="s">
        <v>29</v>
      </c>
      <c r="C132">
        <v>989</v>
      </c>
      <c r="D132" t="s">
        <v>10</v>
      </c>
      <c r="E132" t="s">
        <v>57</v>
      </c>
      <c r="F132" t="s">
        <v>60</v>
      </c>
      <c r="G132" t="s">
        <v>56</v>
      </c>
      <c r="H132">
        <v>0</v>
      </c>
      <c r="I132" s="7">
        <v>41506</v>
      </c>
      <c r="K132">
        <v>2013</v>
      </c>
      <c r="M132" t="s">
        <v>26</v>
      </c>
      <c r="N132">
        <v>1.2</v>
      </c>
      <c r="P132" t="s">
        <v>54</v>
      </c>
      <c r="Q132">
        <v>132</v>
      </c>
      <c r="R132" t="s">
        <v>4</v>
      </c>
      <c r="S132" t="s">
        <v>5</v>
      </c>
      <c r="U132">
        <f t="shared" si="2"/>
        <v>0</v>
      </c>
    </row>
    <row r="133" spans="1:21" x14ac:dyDescent="0.2">
      <c r="A133">
        <v>2013012188</v>
      </c>
      <c r="B133" t="s">
        <v>29</v>
      </c>
      <c r="C133">
        <v>989</v>
      </c>
      <c r="D133" t="s">
        <v>10</v>
      </c>
      <c r="E133" t="s">
        <v>57</v>
      </c>
      <c r="F133" t="s">
        <v>59</v>
      </c>
      <c r="G133" t="s">
        <v>56</v>
      </c>
      <c r="H133">
        <v>0</v>
      </c>
      <c r="I133" s="7">
        <v>41507</v>
      </c>
      <c r="K133">
        <v>2013</v>
      </c>
      <c r="M133" t="s">
        <v>21</v>
      </c>
      <c r="N133">
        <v>1.4000000000000001</v>
      </c>
      <c r="P133" t="s">
        <v>54</v>
      </c>
      <c r="Q133">
        <v>132</v>
      </c>
      <c r="R133" t="s">
        <v>4</v>
      </c>
      <c r="S133" t="s">
        <v>5</v>
      </c>
      <c r="U133">
        <f t="shared" ref="U133:U196" si="3">IF(N133&lt;1.2,1,0)</f>
        <v>0</v>
      </c>
    </row>
    <row r="134" spans="1:21" x14ac:dyDescent="0.2">
      <c r="A134">
        <v>2013013395</v>
      </c>
      <c r="B134" t="s">
        <v>29</v>
      </c>
      <c r="C134">
        <v>989</v>
      </c>
      <c r="D134" t="s">
        <v>10</v>
      </c>
      <c r="E134" t="s">
        <v>57</v>
      </c>
      <c r="F134" t="s">
        <v>59</v>
      </c>
      <c r="G134" t="s">
        <v>56</v>
      </c>
      <c r="H134">
        <v>0</v>
      </c>
      <c r="I134" s="7">
        <v>41514</v>
      </c>
      <c r="K134">
        <v>2013</v>
      </c>
      <c r="M134" t="s">
        <v>21</v>
      </c>
      <c r="N134">
        <v>1.4000000000000001</v>
      </c>
      <c r="P134" t="s">
        <v>54</v>
      </c>
      <c r="Q134">
        <v>132</v>
      </c>
      <c r="R134" t="s">
        <v>4</v>
      </c>
      <c r="S134" t="s">
        <v>5</v>
      </c>
      <c r="U134">
        <f t="shared" si="3"/>
        <v>0</v>
      </c>
    </row>
    <row r="135" spans="1:21" x14ac:dyDescent="0.2">
      <c r="A135">
        <v>2013013248</v>
      </c>
      <c r="B135" t="s">
        <v>29</v>
      </c>
      <c r="C135">
        <v>989</v>
      </c>
      <c r="D135" t="s">
        <v>10</v>
      </c>
      <c r="E135" t="s">
        <v>57</v>
      </c>
      <c r="F135" t="s">
        <v>60</v>
      </c>
      <c r="G135" t="s">
        <v>56</v>
      </c>
      <c r="H135">
        <v>0</v>
      </c>
      <c r="I135" s="7">
        <v>41515</v>
      </c>
      <c r="K135">
        <v>2013</v>
      </c>
      <c r="M135" t="s">
        <v>24</v>
      </c>
      <c r="N135">
        <v>1.5</v>
      </c>
      <c r="P135" t="s">
        <v>54</v>
      </c>
      <c r="Q135">
        <v>132</v>
      </c>
      <c r="R135" t="s">
        <v>4</v>
      </c>
      <c r="S135" t="s">
        <v>5</v>
      </c>
      <c r="U135">
        <f t="shared" si="3"/>
        <v>0</v>
      </c>
    </row>
    <row r="136" spans="1:21" x14ac:dyDescent="0.2">
      <c r="A136">
        <v>2013013765</v>
      </c>
      <c r="B136" t="s">
        <v>29</v>
      </c>
      <c r="C136">
        <v>989</v>
      </c>
      <c r="D136" t="s">
        <v>10</v>
      </c>
      <c r="E136" t="s">
        <v>57</v>
      </c>
      <c r="F136" t="s">
        <v>60</v>
      </c>
      <c r="G136" t="s">
        <v>56</v>
      </c>
      <c r="H136">
        <v>0</v>
      </c>
      <c r="I136" s="7">
        <v>41521</v>
      </c>
      <c r="K136">
        <v>2013</v>
      </c>
      <c r="M136" t="s">
        <v>23</v>
      </c>
      <c r="N136">
        <v>1.3</v>
      </c>
      <c r="P136" t="s">
        <v>54</v>
      </c>
      <c r="Q136">
        <v>132</v>
      </c>
      <c r="R136" t="s">
        <v>4</v>
      </c>
      <c r="S136" t="s">
        <v>5</v>
      </c>
      <c r="U136">
        <f t="shared" si="3"/>
        <v>0</v>
      </c>
    </row>
    <row r="137" spans="1:21" x14ac:dyDescent="0.2">
      <c r="A137">
        <v>2013014033</v>
      </c>
      <c r="B137" t="s">
        <v>29</v>
      </c>
      <c r="C137">
        <v>989</v>
      </c>
      <c r="D137" t="s">
        <v>10</v>
      </c>
      <c r="E137" t="s">
        <v>57</v>
      </c>
      <c r="F137" t="s">
        <v>60</v>
      </c>
      <c r="G137" t="s">
        <v>56</v>
      </c>
      <c r="H137">
        <v>0</v>
      </c>
      <c r="I137" s="7">
        <v>41526</v>
      </c>
      <c r="K137">
        <v>2013</v>
      </c>
      <c r="M137" t="s">
        <v>24</v>
      </c>
      <c r="N137">
        <v>1.5</v>
      </c>
      <c r="P137" t="s">
        <v>54</v>
      </c>
      <c r="Q137">
        <v>132</v>
      </c>
      <c r="R137" t="s">
        <v>4</v>
      </c>
      <c r="S137" t="s">
        <v>5</v>
      </c>
      <c r="U137">
        <f t="shared" si="3"/>
        <v>0</v>
      </c>
    </row>
    <row r="138" spans="1:21" x14ac:dyDescent="0.2">
      <c r="A138">
        <v>2013014834</v>
      </c>
      <c r="B138" t="s">
        <v>29</v>
      </c>
      <c r="C138">
        <v>989</v>
      </c>
      <c r="D138" t="s">
        <v>10</v>
      </c>
      <c r="E138" t="s">
        <v>57</v>
      </c>
      <c r="F138" t="s">
        <v>60</v>
      </c>
      <c r="G138" t="s">
        <v>56</v>
      </c>
      <c r="H138">
        <v>0</v>
      </c>
      <c r="I138" s="7">
        <v>41535</v>
      </c>
      <c r="K138">
        <v>2013</v>
      </c>
      <c r="M138" t="s">
        <v>26</v>
      </c>
      <c r="N138">
        <v>1.2</v>
      </c>
      <c r="P138" t="s">
        <v>54</v>
      </c>
      <c r="Q138">
        <v>132</v>
      </c>
      <c r="R138" t="s">
        <v>4</v>
      </c>
      <c r="S138" t="s">
        <v>5</v>
      </c>
      <c r="U138">
        <f t="shared" si="3"/>
        <v>0</v>
      </c>
    </row>
    <row r="139" spans="1:21" x14ac:dyDescent="0.2">
      <c r="A139">
        <v>2013014945</v>
      </c>
      <c r="B139" t="s">
        <v>29</v>
      </c>
      <c r="C139">
        <v>989</v>
      </c>
      <c r="D139" t="s">
        <v>10</v>
      </c>
      <c r="E139" t="s">
        <v>57</v>
      </c>
      <c r="F139" t="s">
        <v>59</v>
      </c>
      <c r="G139" t="s">
        <v>56</v>
      </c>
      <c r="H139">
        <v>0</v>
      </c>
      <c r="I139" s="7">
        <v>41536</v>
      </c>
      <c r="K139">
        <v>2013</v>
      </c>
      <c r="M139" t="s">
        <v>24</v>
      </c>
      <c r="N139">
        <v>1.5</v>
      </c>
      <c r="P139" t="s">
        <v>54</v>
      </c>
      <c r="Q139">
        <v>132</v>
      </c>
      <c r="R139" t="s">
        <v>4</v>
      </c>
      <c r="S139" t="s">
        <v>5</v>
      </c>
      <c r="U139">
        <f t="shared" si="3"/>
        <v>0</v>
      </c>
    </row>
    <row r="140" spans="1:21" x14ac:dyDescent="0.2">
      <c r="A140">
        <v>2013015163</v>
      </c>
      <c r="B140" t="s">
        <v>29</v>
      </c>
      <c r="C140">
        <v>989</v>
      </c>
      <c r="D140" t="s">
        <v>10</v>
      </c>
      <c r="E140" t="s">
        <v>57</v>
      </c>
      <c r="F140" t="s">
        <v>60</v>
      </c>
      <c r="G140" t="s">
        <v>56</v>
      </c>
      <c r="H140">
        <v>0</v>
      </c>
      <c r="I140" s="7">
        <v>41540</v>
      </c>
      <c r="K140">
        <v>2013</v>
      </c>
      <c r="M140" t="s">
        <v>26</v>
      </c>
      <c r="N140">
        <v>1.2</v>
      </c>
      <c r="P140" t="s">
        <v>65</v>
      </c>
      <c r="Q140">
        <v>132</v>
      </c>
      <c r="R140" t="s">
        <v>4</v>
      </c>
      <c r="S140" t="s">
        <v>5</v>
      </c>
      <c r="U140">
        <f t="shared" si="3"/>
        <v>0</v>
      </c>
    </row>
    <row r="141" spans="1:21" x14ac:dyDescent="0.2">
      <c r="A141">
        <v>2013015504</v>
      </c>
      <c r="B141" t="s">
        <v>29</v>
      </c>
      <c r="C141">
        <v>989</v>
      </c>
      <c r="D141" t="s">
        <v>10</v>
      </c>
      <c r="E141" t="s">
        <v>57</v>
      </c>
      <c r="F141" t="s">
        <v>59</v>
      </c>
      <c r="G141" t="s">
        <v>56</v>
      </c>
      <c r="H141">
        <v>0</v>
      </c>
      <c r="I141" s="7">
        <v>41547</v>
      </c>
      <c r="K141">
        <v>2013</v>
      </c>
      <c r="M141" t="s">
        <v>23</v>
      </c>
      <c r="N141">
        <v>1.3</v>
      </c>
      <c r="P141" t="s">
        <v>54</v>
      </c>
      <c r="Q141">
        <v>132</v>
      </c>
      <c r="R141" t="s">
        <v>4</v>
      </c>
      <c r="S141" t="s">
        <v>5</v>
      </c>
      <c r="U141">
        <f t="shared" si="3"/>
        <v>0</v>
      </c>
    </row>
    <row r="142" spans="1:21" x14ac:dyDescent="0.2">
      <c r="A142">
        <v>2013008043</v>
      </c>
      <c r="B142" t="s">
        <v>30</v>
      </c>
      <c r="C142">
        <v>985</v>
      </c>
      <c r="D142" t="s">
        <v>11</v>
      </c>
      <c r="E142" t="s">
        <v>57</v>
      </c>
      <c r="F142" t="s">
        <v>60</v>
      </c>
      <c r="G142" t="s">
        <v>56</v>
      </c>
      <c r="H142">
        <v>0</v>
      </c>
      <c r="I142" s="7">
        <v>41428</v>
      </c>
      <c r="K142">
        <v>2013</v>
      </c>
      <c r="M142" t="s">
        <v>63</v>
      </c>
      <c r="N142">
        <v>1.2</v>
      </c>
      <c r="Q142">
        <v>132</v>
      </c>
      <c r="R142" t="s">
        <v>4</v>
      </c>
      <c r="S142" t="s">
        <v>5</v>
      </c>
      <c r="U142">
        <f t="shared" si="3"/>
        <v>0</v>
      </c>
    </row>
    <row r="143" spans="1:21" x14ac:dyDescent="0.2">
      <c r="A143">
        <v>2013008631</v>
      </c>
      <c r="B143" t="s">
        <v>30</v>
      </c>
      <c r="C143">
        <v>985</v>
      </c>
      <c r="D143" t="s">
        <v>11</v>
      </c>
      <c r="E143" t="s">
        <v>57</v>
      </c>
      <c r="F143" t="s">
        <v>60</v>
      </c>
      <c r="G143" t="s">
        <v>56</v>
      </c>
      <c r="H143">
        <v>0</v>
      </c>
      <c r="I143" s="7">
        <v>41436</v>
      </c>
      <c r="K143">
        <v>2013</v>
      </c>
      <c r="M143" t="s">
        <v>26</v>
      </c>
      <c r="N143">
        <v>1.2</v>
      </c>
      <c r="P143" t="s">
        <v>54</v>
      </c>
      <c r="Q143">
        <v>132</v>
      </c>
      <c r="R143" t="s">
        <v>4</v>
      </c>
      <c r="S143" t="s">
        <v>5</v>
      </c>
      <c r="U143">
        <f t="shared" si="3"/>
        <v>0</v>
      </c>
    </row>
    <row r="144" spans="1:21" x14ac:dyDescent="0.2">
      <c r="A144">
        <v>2013008955</v>
      </c>
      <c r="B144" t="s">
        <v>30</v>
      </c>
      <c r="C144">
        <v>985</v>
      </c>
      <c r="D144" t="s">
        <v>11</v>
      </c>
      <c r="E144" t="s">
        <v>57</v>
      </c>
      <c r="F144" t="s">
        <v>60</v>
      </c>
      <c r="G144" t="s">
        <v>56</v>
      </c>
      <c r="H144">
        <v>0</v>
      </c>
      <c r="I144" s="7">
        <v>41442</v>
      </c>
      <c r="K144">
        <v>2013</v>
      </c>
      <c r="M144" t="s">
        <v>68</v>
      </c>
      <c r="N144">
        <v>1</v>
      </c>
      <c r="Q144">
        <v>132</v>
      </c>
      <c r="R144" t="s">
        <v>4</v>
      </c>
      <c r="S144" t="s">
        <v>5</v>
      </c>
      <c r="U144">
        <f t="shared" si="3"/>
        <v>1</v>
      </c>
    </row>
    <row r="145" spans="1:21" x14ac:dyDescent="0.2">
      <c r="A145">
        <v>2013009113</v>
      </c>
      <c r="B145" t="s">
        <v>30</v>
      </c>
      <c r="C145">
        <v>985</v>
      </c>
      <c r="D145" t="s">
        <v>11</v>
      </c>
      <c r="E145" t="s">
        <v>57</v>
      </c>
      <c r="F145" t="s">
        <v>59</v>
      </c>
      <c r="G145" t="s">
        <v>56</v>
      </c>
      <c r="H145">
        <v>0</v>
      </c>
      <c r="I145" s="7">
        <v>41444</v>
      </c>
      <c r="K145">
        <v>2013</v>
      </c>
      <c r="M145" t="s">
        <v>66</v>
      </c>
      <c r="N145">
        <v>1.1000000000000001</v>
      </c>
      <c r="Q145">
        <v>132</v>
      </c>
      <c r="R145" t="s">
        <v>4</v>
      </c>
      <c r="S145" t="s">
        <v>5</v>
      </c>
      <c r="U145">
        <f t="shared" si="3"/>
        <v>1</v>
      </c>
    </row>
    <row r="146" spans="1:21" x14ac:dyDescent="0.2">
      <c r="A146">
        <v>2013009427</v>
      </c>
      <c r="B146" t="s">
        <v>30</v>
      </c>
      <c r="C146">
        <v>985</v>
      </c>
      <c r="D146" t="s">
        <v>11</v>
      </c>
      <c r="E146" t="s">
        <v>57</v>
      </c>
      <c r="F146" t="s">
        <v>60</v>
      </c>
      <c r="G146" t="s">
        <v>56</v>
      </c>
      <c r="H146">
        <v>0</v>
      </c>
      <c r="I146" s="7">
        <v>41450</v>
      </c>
      <c r="K146">
        <v>2013</v>
      </c>
      <c r="M146" t="s">
        <v>63</v>
      </c>
      <c r="N146">
        <v>1.2</v>
      </c>
      <c r="Q146">
        <v>132</v>
      </c>
      <c r="R146" t="s">
        <v>4</v>
      </c>
      <c r="S146" t="s">
        <v>5</v>
      </c>
      <c r="U146">
        <f t="shared" si="3"/>
        <v>0</v>
      </c>
    </row>
    <row r="147" spans="1:21" x14ac:dyDescent="0.2">
      <c r="A147">
        <v>2013009802</v>
      </c>
      <c r="B147" t="s">
        <v>30</v>
      </c>
      <c r="C147">
        <v>985</v>
      </c>
      <c r="D147" t="s">
        <v>11</v>
      </c>
      <c r="E147" t="s">
        <v>57</v>
      </c>
      <c r="F147" t="s">
        <v>60</v>
      </c>
      <c r="G147" t="s">
        <v>56</v>
      </c>
      <c r="H147">
        <v>0</v>
      </c>
      <c r="I147" s="7">
        <v>41456</v>
      </c>
      <c r="K147">
        <v>2013</v>
      </c>
      <c r="M147" t="s">
        <v>26</v>
      </c>
      <c r="N147">
        <v>1.2</v>
      </c>
      <c r="P147" t="s">
        <v>54</v>
      </c>
      <c r="Q147">
        <v>132</v>
      </c>
      <c r="R147" t="s">
        <v>4</v>
      </c>
      <c r="S147" t="s">
        <v>5</v>
      </c>
      <c r="U147">
        <f t="shared" si="3"/>
        <v>0</v>
      </c>
    </row>
    <row r="148" spans="1:21" x14ac:dyDescent="0.2">
      <c r="A148">
        <v>2013010266</v>
      </c>
      <c r="B148" t="s">
        <v>30</v>
      </c>
      <c r="C148">
        <v>985</v>
      </c>
      <c r="D148" t="s">
        <v>11</v>
      </c>
      <c r="E148" t="s">
        <v>57</v>
      </c>
      <c r="F148" t="s">
        <v>60</v>
      </c>
      <c r="G148" t="s">
        <v>56</v>
      </c>
      <c r="H148">
        <v>0</v>
      </c>
      <c r="I148" s="7">
        <v>41464</v>
      </c>
      <c r="K148">
        <v>2013</v>
      </c>
      <c r="M148" t="s">
        <v>24</v>
      </c>
      <c r="N148">
        <v>1.5</v>
      </c>
      <c r="P148" t="s">
        <v>54</v>
      </c>
      <c r="Q148">
        <v>132</v>
      </c>
      <c r="R148" t="s">
        <v>4</v>
      </c>
      <c r="S148" t="s">
        <v>5</v>
      </c>
      <c r="U148">
        <f t="shared" si="3"/>
        <v>0</v>
      </c>
    </row>
    <row r="149" spans="1:21" x14ac:dyDescent="0.2">
      <c r="A149">
        <v>2013010741</v>
      </c>
      <c r="B149" t="s">
        <v>30</v>
      </c>
      <c r="C149">
        <v>985</v>
      </c>
      <c r="D149" t="s">
        <v>11</v>
      </c>
      <c r="E149" t="s">
        <v>57</v>
      </c>
      <c r="F149" t="s">
        <v>60</v>
      </c>
      <c r="G149" t="s">
        <v>56</v>
      </c>
      <c r="H149">
        <v>0</v>
      </c>
      <c r="I149" s="7">
        <v>41472</v>
      </c>
      <c r="K149">
        <v>2013</v>
      </c>
      <c r="M149" t="s">
        <v>23</v>
      </c>
      <c r="N149">
        <v>1.3</v>
      </c>
      <c r="P149" t="s">
        <v>54</v>
      </c>
      <c r="Q149">
        <v>132</v>
      </c>
      <c r="R149" t="s">
        <v>4</v>
      </c>
      <c r="S149" t="s">
        <v>5</v>
      </c>
      <c r="U149">
        <f t="shared" si="3"/>
        <v>0</v>
      </c>
    </row>
    <row r="150" spans="1:21" x14ac:dyDescent="0.2">
      <c r="A150">
        <v>2013011106</v>
      </c>
      <c r="B150" t="s">
        <v>30</v>
      </c>
      <c r="C150">
        <v>985</v>
      </c>
      <c r="D150" t="s">
        <v>11</v>
      </c>
      <c r="E150" t="s">
        <v>57</v>
      </c>
      <c r="F150" t="s">
        <v>60</v>
      </c>
      <c r="G150" t="s">
        <v>56</v>
      </c>
      <c r="H150">
        <v>0</v>
      </c>
      <c r="I150" s="7">
        <v>41478</v>
      </c>
      <c r="K150">
        <v>2013</v>
      </c>
      <c r="M150" t="s">
        <v>23</v>
      </c>
      <c r="N150">
        <v>1.3</v>
      </c>
      <c r="P150" t="s">
        <v>54</v>
      </c>
      <c r="Q150">
        <v>132</v>
      </c>
      <c r="R150" t="s">
        <v>4</v>
      </c>
      <c r="S150" t="s">
        <v>5</v>
      </c>
      <c r="U150">
        <f t="shared" si="3"/>
        <v>0</v>
      </c>
    </row>
    <row r="151" spans="1:21" x14ac:dyDescent="0.2">
      <c r="A151">
        <v>2013011229</v>
      </c>
      <c r="B151" t="s">
        <v>30</v>
      </c>
      <c r="C151">
        <v>985</v>
      </c>
      <c r="D151" t="s">
        <v>11</v>
      </c>
      <c r="E151" t="s">
        <v>57</v>
      </c>
      <c r="F151" t="s">
        <v>59</v>
      </c>
      <c r="G151" t="s">
        <v>56</v>
      </c>
      <c r="H151">
        <v>0</v>
      </c>
      <c r="I151" s="7">
        <v>41480</v>
      </c>
      <c r="K151">
        <v>2013</v>
      </c>
      <c r="M151" t="s">
        <v>68</v>
      </c>
      <c r="N151">
        <v>1</v>
      </c>
      <c r="Q151">
        <v>132</v>
      </c>
      <c r="R151" t="s">
        <v>4</v>
      </c>
      <c r="S151" t="s">
        <v>5</v>
      </c>
      <c r="U151">
        <f t="shared" si="3"/>
        <v>1</v>
      </c>
    </row>
    <row r="152" spans="1:21" x14ac:dyDescent="0.2">
      <c r="A152">
        <v>2013011398</v>
      </c>
      <c r="B152" t="s">
        <v>30</v>
      </c>
      <c r="C152">
        <v>985</v>
      </c>
      <c r="D152" t="s">
        <v>11</v>
      </c>
      <c r="E152" t="s">
        <v>57</v>
      </c>
      <c r="F152" t="s">
        <v>60</v>
      </c>
      <c r="G152" t="s">
        <v>56</v>
      </c>
      <c r="H152">
        <v>0</v>
      </c>
      <c r="I152" s="7">
        <v>41484</v>
      </c>
      <c r="K152">
        <v>2013</v>
      </c>
      <c r="M152" t="s">
        <v>23</v>
      </c>
      <c r="N152">
        <v>1.3</v>
      </c>
      <c r="P152" t="s">
        <v>54</v>
      </c>
      <c r="Q152">
        <v>132</v>
      </c>
      <c r="R152" t="s">
        <v>4</v>
      </c>
      <c r="S152" t="s">
        <v>5</v>
      </c>
      <c r="U152">
        <f t="shared" si="3"/>
        <v>0</v>
      </c>
    </row>
    <row r="153" spans="1:21" x14ac:dyDescent="0.2">
      <c r="A153">
        <v>2013011938</v>
      </c>
      <c r="B153" t="s">
        <v>30</v>
      </c>
      <c r="C153">
        <v>985</v>
      </c>
      <c r="D153" t="s">
        <v>11</v>
      </c>
      <c r="E153" t="s">
        <v>57</v>
      </c>
      <c r="F153" t="s">
        <v>60</v>
      </c>
      <c r="G153" t="s">
        <v>56</v>
      </c>
      <c r="H153">
        <v>0</v>
      </c>
      <c r="I153" s="7">
        <v>41492</v>
      </c>
      <c r="K153">
        <v>2013</v>
      </c>
      <c r="M153" t="s">
        <v>94</v>
      </c>
      <c r="N153">
        <v>0.4</v>
      </c>
      <c r="Q153">
        <v>132</v>
      </c>
      <c r="R153" t="s">
        <v>4</v>
      </c>
      <c r="S153" t="s">
        <v>5</v>
      </c>
      <c r="U153">
        <f t="shared" si="3"/>
        <v>1</v>
      </c>
    </row>
    <row r="154" spans="1:21" x14ac:dyDescent="0.2">
      <c r="A154">
        <v>2013012355</v>
      </c>
      <c r="B154" t="s">
        <v>30</v>
      </c>
      <c r="C154">
        <v>985</v>
      </c>
      <c r="D154" t="s">
        <v>11</v>
      </c>
      <c r="E154" t="s">
        <v>57</v>
      </c>
      <c r="F154" t="s">
        <v>60</v>
      </c>
      <c r="G154" t="s">
        <v>56</v>
      </c>
      <c r="H154">
        <v>0</v>
      </c>
      <c r="I154" s="7">
        <v>41498</v>
      </c>
      <c r="K154">
        <v>2013</v>
      </c>
      <c r="M154" t="s">
        <v>26</v>
      </c>
      <c r="N154">
        <v>1.2</v>
      </c>
      <c r="P154" t="s">
        <v>54</v>
      </c>
      <c r="Q154">
        <v>132</v>
      </c>
      <c r="R154" t="s">
        <v>4</v>
      </c>
      <c r="S154" t="s">
        <v>5</v>
      </c>
      <c r="U154">
        <f t="shared" si="3"/>
        <v>0</v>
      </c>
    </row>
    <row r="155" spans="1:21" x14ac:dyDescent="0.2">
      <c r="A155">
        <v>2013012872</v>
      </c>
      <c r="B155" t="s">
        <v>30</v>
      </c>
      <c r="C155">
        <v>985</v>
      </c>
      <c r="D155" t="s">
        <v>11</v>
      </c>
      <c r="E155" t="s">
        <v>57</v>
      </c>
      <c r="F155" t="s">
        <v>60</v>
      </c>
      <c r="G155" t="s">
        <v>56</v>
      </c>
      <c r="H155">
        <v>0</v>
      </c>
      <c r="I155" s="7">
        <v>41506</v>
      </c>
      <c r="K155">
        <v>2013</v>
      </c>
      <c r="M155" t="s">
        <v>94</v>
      </c>
      <c r="N155">
        <v>0.4</v>
      </c>
      <c r="Q155">
        <v>132</v>
      </c>
      <c r="R155" t="s">
        <v>4</v>
      </c>
      <c r="S155" t="s">
        <v>5</v>
      </c>
      <c r="U155">
        <f t="shared" si="3"/>
        <v>1</v>
      </c>
    </row>
    <row r="156" spans="1:21" x14ac:dyDescent="0.2">
      <c r="A156">
        <v>2013012184</v>
      </c>
      <c r="B156" t="s">
        <v>30</v>
      </c>
      <c r="C156">
        <v>985</v>
      </c>
      <c r="D156" t="s">
        <v>11</v>
      </c>
      <c r="E156" t="s">
        <v>57</v>
      </c>
      <c r="F156" t="s">
        <v>59</v>
      </c>
      <c r="G156" t="s">
        <v>56</v>
      </c>
      <c r="H156">
        <v>0</v>
      </c>
      <c r="I156" s="7">
        <v>41507</v>
      </c>
      <c r="K156">
        <v>2013</v>
      </c>
      <c r="M156" t="s">
        <v>100</v>
      </c>
      <c r="N156">
        <v>0.3</v>
      </c>
      <c r="Q156">
        <v>132</v>
      </c>
      <c r="R156" t="s">
        <v>4</v>
      </c>
      <c r="S156" t="s">
        <v>5</v>
      </c>
      <c r="U156">
        <f t="shared" si="3"/>
        <v>1</v>
      </c>
    </row>
    <row r="157" spans="1:21" x14ac:dyDescent="0.2">
      <c r="A157">
        <v>2013013391</v>
      </c>
      <c r="B157" t="s">
        <v>30</v>
      </c>
      <c r="C157">
        <v>985</v>
      </c>
      <c r="D157" t="s">
        <v>11</v>
      </c>
      <c r="E157" t="s">
        <v>57</v>
      </c>
      <c r="F157" t="s">
        <v>59</v>
      </c>
      <c r="G157" t="s">
        <v>56</v>
      </c>
      <c r="H157">
        <v>0</v>
      </c>
      <c r="I157" s="7">
        <v>41514</v>
      </c>
      <c r="K157">
        <v>2013</v>
      </c>
      <c r="M157" t="s">
        <v>63</v>
      </c>
      <c r="N157">
        <v>1.2</v>
      </c>
      <c r="Q157">
        <v>132</v>
      </c>
      <c r="R157" t="s">
        <v>4</v>
      </c>
      <c r="S157" t="s">
        <v>5</v>
      </c>
      <c r="U157">
        <f t="shared" si="3"/>
        <v>0</v>
      </c>
    </row>
    <row r="158" spans="1:21" x14ac:dyDescent="0.2">
      <c r="A158">
        <v>2013013244</v>
      </c>
      <c r="B158" t="s">
        <v>30</v>
      </c>
      <c r="C158">
        <v>985</v>
      </c>
      <c r="D158" t="s">
        <v>11</v>
      </c>
      <c r="E158" t="s">
        <v>57</v>
      </c>
      <c r="F158" t="s">
        <v>60</v>
      </c>
      <c r="G158" t="s">
        <v>56</v>
      </c>
      <c r="H158">
        <v>0</v>
      </c>
      <c r="I158" s="7">
        <v>41515</v>
      </c>
      <c r="K158">
        <v>2013</v>
      </c>
      <c r="M158" t="s">
        <v>21</v>
      </c>
      <c r="N158">
        <v>1.4000000000000001</v>
      </c>
      <c r="P158" t="s">
        <v>54</v>
      </c>
      <c r="Q158">
        <v>132</v>
      </c>
      <c r="R158" t="s">
        <v>4</v>
      </c>
      <c r="S158" t="s">
        <v>5</v>
      </c>
      <c r="U158">
        <f t="shared" si="3"/>
        <v>0</v>
      </c>
    </row>
    <row r="159" spans="1:21" x14ac:dyDescent="0.2">
      <c r="A159">
        <v>2013013761</v>
      </c>
      <c r="B159" t="s">
        <v>30</v>
      </c>
      <c r="C159">
        <v>985</v>
      </c>
      <c r="D159" t="s">
        <v>11</v>
      </c>
      <c r="E159" t="s">
        <v>57</v>
      </c>
      <c r="F159" t="s">
        <v>60</v>
      </c>
      <c r="G159" t="s">
        <v>56</v>
      </c>
      <c r="H159">
        <v>0</v>
      </c>
      <c r="I159" s="7">
        <v>41521</v>
      </c>
      <c r="K159">
        <v>2013</v>
      </c>
      <c r="M159" t="s">
        <v>88</v>
      </c>
      <c r="N159">
        <v>0.8</v>
      </c>
      <c r="Q159">
        <v>132</v>
      </c>
      <c r="R159" t="s">
        <v>4</v>
      </c>
      <c r="S159" t="s">
        <v>5</v>
      </c>
      <c r="U159">
        <f t="shared" si="3"/>
        <v>1</v>
      </c>
    </row>
    <row r="160" spans="1:21" x14ac:dyDescent="0.2">
      <c r="A160">
        <v>2013014029</v>
      </c>
      <c r="B160" t="s">
        <v>30</v>
      </c>
      <c r="C160">
        <v>985</v>
      </c>
      <c r="D160" t="s">
        <v>11</v>
      </c>
      <c r="E160" t="s">
        <v>57</v>
      </c>
      <c r="F160" t="s">
        <v>60</v>
      </c>
      <c r="G160" t="s">
        <v>56</v>
      </c>
      <c r="H160">
        <v>0</v>
      </c>
      <c r="I160" s="7">
        <v>41526</v>
      </c>
      <c r="K160">
        <v>2013</v>
      </c>
      <c r="M160" t="s">
        <v>63</v>
      </c>
      <c r="N160">
        <v>1.2</v>
      </c>
      <c r="Q160">
        <v>132</v>
      </c>
      <c r="R160" t="s">
        <v>4</v>
      </c>
      <c r="S160" t="s">
        <v>5</v>
      </c>
      <c r="U160">
        <f t="shared" si="3"/>
        <v>0</v>
      </c>
    </row>
    <row r="161" spans="1:21" x14ac:dyDescent="0.2">
      <c r="A161">
        <v>2013014830</v>
      </c>
      <c r="B161" t="s">
        <v>30</v>
      </c>
      <c r="C161">
        <v>985</v>
      </c>
      <c r="D161" t="s">
        <v>11</v>
      </c>
      <c r="E161" t="s">
        <v>57</v>
      </c>
      <c r="F161" t="s">
        <v>60</v>
      </c>
      <c r="G161" t="s">
        <v>56</v>
      </c>
      <c r="H161">
        <v>0</v>
      </c>
      <c r="I161" s="7">
        <v>41535</v>
      </c>
      <c r="K161">
        <v>2013</v>
      </c>
      <c r="M161" t="s">
        <v>66</v>
      </c>
      <c r="N161">
        <v>1.1000000000000001</v>
      </c>
      <c r="Q161">
        <v>132</v>
      </c>
      <c r="R161" t="s">
        <v>4</v>
      </c>
      <c r="S161" t="s">
        <v>5</v>
      </c>
      <c r="U161">
        <f t="shared" si="3"/>
        <v>1</v>
      </c>
    </row>
    <row r="162" spans="1:21" x14ac:dyDescent="0.2">
      <c r="A162">
        <v>2013014941</v>
      </c>
      <c r="B162" t="s">
        <v>30</v>
      </c>
      <c r="C162">
        <v>985</v>
      </c>
      <c r="D162" t="s">
        <v>11</v>
      </c>
      <c r="E162" t="s">
        <v>57</v>
      </c>
      <c r="F162" t="s">
        <v>59</v>
      </c>
      <c r="G162" t="s">
        <v>56</v>
      </c>
      <c r="H162">
        <v>0</v>
      </c>
      <c r="I162" s="7">
        <v>41536</v>
      </c>
      <c r="K162">
        <v>2013</v>
      </c>
      <c r="M162" t="s">
        <v>67</v>
      </c>
      <c r="N162">
        <v>0.9</v>
      </c>
      <c r="Q162">
        <v>132</v>
      </c>
      <c r="R162" t="s">
        <v>4</v>
      </c>
      <c r="S162" t="s">
        <v>5</v>
      </c>
      <c r="U162">
        <f t="shared" si="3"/>
        <v>1</v>
      </c>
    </row>
    <row r="163" spans="1:21" x14ac:dyDescent="0.2">
      <c r="A163">
        <v>2013015159</v>
      </c>
      <c r="B163" t="s">
        <v>30</v>
      </c>
      <c r="C163">
        <v>985</v>
      </c>
      <c r="D163" t="s">
        <v>11</v>
      </c>
      <c r="E163" t="s">
        <v>57</v>
      </c>
      <c r="F163" t="s">
        <v>60</v>
      </c>
      <c r="G163" t="s">
        <v>56</v>
      </c>
      <c r="H163">
        <v>0</v>
      </c>
      <c r="I163" s="7">
        <v>41540</v>
      </c>
      <c r="K163">
        <v>2013</v>
      </c>
      <c r="M163" t="s">
        <v>63</v>
      </c>
      <c r="N163">
        <v>1.2</v>
      </c>
      <c r="Q163">
        <v>132</v>
      </c>
      <c r="R163" t="s">
        <v>4</v>
      </c>
      <c r="S163" t="s">
        <v>5</v>
      </c>
      <c r="U163">
        <f t="shared" si="3"/>
        <v>0</v>
      </c>
    </row>
    <row r="164" spans="1:21" x14ac:dyDescent="0.2">
      <c r="A164">
        <v>2013015500</v>
      </c>
      <c r="B164" t="s">
        <v>30</v>
      </c>
      <c r="C164">
        <v>985</v>
      </c>
      <c r="D164" t="s">
        <v>11</v>
      </c>
      <c r="E164" t="s">
        <v>57</v>
      </c>
      <c r="F164" t="s">
        <v>59</v>
      </c>
      <c r="G164" t="s">
        <v>56</v>
      </c>
      <c r="H164">
        <v>0</v>
      </c>
      <c r="I164" s="7">
        <v>41547</v>
      </c>
      <c r="K164">
        <v>2013</v>
      </c>
      <c r="M164" t="s">
        <v>63</v>
      </c>
      <c r="N164">
        <v>1.2</v>
      </c>
      <c r="Q164">
        <v>132</v>
      </c>
      <c r="R164" t="s">
        <v>4</v>
      </c>
      <c r="S164" t="s">
        <v>5</v>
      </c>
      <c r="U164">
        <f t="shared" si="3"/>
        <v>0</v>
      </c>
    </row>
    <row r="165" spans="1:21" x14ac:dyDescent="0.2">
      <c r="A165">
        <v>2013008048</v>
      </c>
      <c r="B165" t="s">
        <v>34</v>
      </c>
      <c r="C165">
        <v>1935</v>
      </c>
      <c r="D165" t="s">
        <v>35</v>
      </c>
      <c r="E165" t="s">
        <v>57</v>
      </c>
      <c r="F165" t="s">
        <v>60</v>
      </c>
      <c r="G165" t="s">
        <v>56</v>
      </c>
      <c r="H165">
        <v>0</v>
      </c>
      <c r="I165" s="7">
        <v>41428</v>
      </c>
      <c r="K165">
        <v>2013</v>
      </c>
      <c r="M165" t="s">
        <v>68</v>
      </c>
      <c r="N165">
        <v>1</v>
      </c>
      <c r="Q165">
        <v>132</v>
      </c>
      <c r="R165" t="s">
        <v>4</v>
      </c>
      <c r="S165" t="s">
        <v>5</v>
      </c>
      <c r="U165">
        <f t="shared" si="3"/>
        <v>1</v>
      </c>
    </row>
    <row r="166" spans="1:21" x14ac:dyDescent="0.2">
      <c r="A166">
        <v>2013008636</v>
      </c>
      <c r="B166" t="s">
        <v>34</v>
      </c>
      <c r="C166">
        <v>1935</v>
      </c>
      <c r="D166" t="s">
        <v>35</v>
      </c>
      <c r="E166" t="s">
        <v>57</v>
      </c>
      <c r="F166" t="s">
        <v>60</v>
      </c>
      <c r="G166" t="s">
        <v>56</v>
      </c>
      <c r="H166">
        <v>0</v>
      </c>
      <c r="I166" s="7">
        <v>41436</v>
      </c>
      <c r="K166">
        <v>2013</v>
      </c>
      <c r="M166" t="s">
        <v>88</v>
      </c>
      <c r="N166">
        <v>0.8</v>
      </c>
      <c r="Q166">
        <v>132</v>
      </c>
      <c r="R166" t="s">
        <v>4</v>
      </c>
      <c r="S166" t="s">
        <v>5</v>
      </c>
      <c r="U166">
        <f t="shared" si="3"/>
        <v>1</v>
      </c>
    </row>
    <row r="167" spans="1:21" x14ac:dyDescent="0.2">
      <c r="A167">
        <v>2013008960</v>
      </c>
      <c r="B167" t="s">
        <v>34</v>
      </c>
      <c r="C167">
        <v>1935</v>
      </c>
      <c r="D167" t="s">
        <v>35</v>
      </c>
      <c r="E167" t="s">
        <v>57</v>
      </c>
      <c r="F167" t="s">
        <v>60</v>
      </c>
      <c r="G167" t="s">
        <v>56</v>
      </c>
      <c r="H167">
        <v>0</v>
      </c>
      <c r="I167" s="7">
        <v>41442</v>
      </c>
      <c r="K167">
        <v>2013</v>
      </c>
      <c r="M167" t="s">
        <v>68</v>
      </c>
      <c r="N167">
        <v>1</v>
      </c>
      <c r="Q167">
        <v>132</v>
      </c>
      <c r="R167" t="s">
        <v>4</v>
      </c>
      <c r="S167" t="s">
        <v>5</v>
      </c>
      <c r="U167">
        <f t="shared" si="3"/>
        <v>1</v>
      </c>
    </row>
    <row r="168" spans="1:21" x14ac:dyDescent="0.2">
      <c r="A168">
        <v>2013009118</v>
      </c>
      <c r="B168" t="s">
        <v>34</v>
      </c>
      <c r="C168">
        <v>1935</v>
      </c>
      <c r="D168" t="s">
        <v>35</v>
      </c>
      <c r="E168" t="s">
        <v>57</v>
      </c>
      <c r="F168" t="s">
        <v>59</v>
      </c>
      <c r="G168" t="s">
        <v>56</v>
      </c>
      <c r="H168">
        <v>0</v>
      </c>
      <c r="I168" s="7">
        <v>41444</v>
      </c>
      <c r="K168">
        <v>2013</v>
      </c>
      <c r="M168" t="s">
        <v>67</v>
      </c>
      <c r="N168">
        <v>0.9</v>
      </c>
      <c r="Q168">
        <v>132</v>
      </c>
      <c r="R168" t="s">
        <v>4</v>
      </c>
      <c r="S168" t="s">
        <v>5</v>
      </c>
      <c r="U168">
        <f t="shared" si="3"/>
        <v>1</v>
      </c>
    </row>
    <row r="169" spans="1:21" x14ac:dyDescent="0.2">
      <c r="A169">
        <v>2013009432</v>
      </c>
      <c r="B169" t="s">
        <v>34</v>
      </c>
      <c r="C169">
        <v>1935</v>
      </c>
      <c r="D169" t="s">
        <v>35</v>
      </c>
      <c r="E169" t="s">
        <v>57</v>
      </c>
      <c r="F169" t="s">
        <v>60</v>
      </c>
      <c r="G169" t="s">
        <v>56</v>
      </c>
      <c r="H169">
        <v>0</v>
      </c>
      <c r="I169" s="7">
        <v>41450</v>
      </c>
      <c r="K169">
        <v>2013</v>
      </c>
      <c r="M169" t="s">
        <v>100</v>
      </c>
      <c r="N169">
        <v>0.3</v>
      </c>
      <c r="Q169">
        <v>132</v>
      </c>
      <c r="R169" t="s">
        <v>4</v>
      </c>
      <c r="S169" t="s">
        <v>5</v>
      </c>
      <c r="U169">
        <f t="shared" si="3"/>
        <v>1</v>
      </c>
    </row>
    <row r="170" spans="1:21" x14ac:dyDescent="0.2">
      <c r="A170">
        <v>2013009807</v>
      </c>
      <c r="B170" t="s">
        <v>34</v>
      </c>
      <c r="C170">
        <v>1935</v>
      </c>
      <c r="D170" t="s">
        <v>35</v>
      </c>
      <c r="E170" t="s">
        <v>57</v>
      </c>
      <c r="F170" t="s">
        <v>60</v>
      </c>
      <c r="G170" t="s">
        <v>56</v>
      </c>
      <c r="H170">
        <v>0</v>
      </c>
      <c r="I170" s="7">
        <v>41456</v>
      </c>
      <c r="K170">
        <v>2013</v>
      </c>
      <c r="M170" t="s">
        <v>62</v>
      </c>
      <c r="N170">
        <v>1.8</v>
      </c>
      <c r="Q170">
        <v>132</v>
      </c>
      <c r="R170" t="s">
        <v>4</v>
      </c>
      <c r="S170" t="s">
        <v>5</v>
      </c>
      <c r="U170">
        <f t="shared" si="3"/>
        <v>0</v>
      </c>
    </row>
    <row r="171" spans="1:21" x14ac:dyDescent="0.2">
      <c r="A171">
        <v>2013010271</v>
      </c>
      <c r="B171" t="s">
        <v>34</v>
      </c>
      <c r="C171">
        <v>1935</v>
      </c>
      <c r="D171" t="s">
        <v>35</v>
      </c>
      <c r="E171" t="s">
        <v>57</v>
      </c>
      <c r="F171" t="s">
        <v>60</v>
      </c>
      <c r="G171" t="s">
        <v>56</v>
      </c>
      <c r="H171">
        <v>0</v>
      </c>
      <c r="I171" s="7">
        <v>41464</v>
      </c>
      <c r="K171">
        <v>2013</v>
      </c>
      <c r="M171" t="s">
        <v>66</v>
      </c>
      <c r="N171">
        <v>1.1000000000000001</v>
      </c>
      <c r="Q171">
        <v>132</v>
      </c>
      <c r="R171" t="s">
        <v>4</v>
      </c>
      <c r="S171" t="s">
        <v>5</v>
      </c>
      <c r="U171">
        <f t="shared" si="3"/>
        <v>1</v>
      </c>
    </row>
    <row r="172" spans="1:21" x14ac:dyDescent="0.2">
      <c r="A172">
        <v>2013010746</v>
      </c>
      <c r="B172" t="s">
        <v>34</v>
      </c>
      <c r="C172">
        <v>1935</v>
      </c>
      <c r="D172" t="s">
        <v>35</v>
      </c>
      <c r="E172" t="s">
        <v>57</v>
      </c>
      <c r="F172" t="s">
        <v>60</v>
      </c>
      <c r="G172" t="s">
        <v>56</v>
      </c>
      <c r="H172">
        <v>0</v>
      </c>
      <c r="I172" s="7">
        <v>41472</v>
      </c>
      <c r="K172">
        <v>2013</v>
      </c>
      <c r="M172" t="s">
        <v>68</v>
      </c>
      <c r="N172">
        <v>1</v>
      </c>
      <c r="Q172">
        <v>132</v>
      </c>
      <c r="R172" t="s">
        <v>4</v>
      </c>
      <c r="S172" t="s">
        <v>5</v>
      </c>
      <c r="U172">
        <f t="shared" si="3"/>
        <v>1</v>
      </c>
    </row>
    <row r="173" spans="1:21" x14ac:dyDescent="0.2">
      <c r="A173">
        <v>2013011111</v>
      </c>
      <c r="B173" t="s">
        <v>34</v>
      </c>
      <c r="C173">
        <v>1935</v>
      </c>
      <c r="D173" t="s">
        <v>35</v>
      </c>
      <c r="E173" t="s">
        <v>57</v>
      </c>
      <c r="F173" t="s">
        <v>60</v>
      </c>
      <c r="G173" t="s">
        <v>56</v>
      </c>
      <c r="H173">
        <v>0</v>
      </c>
      <c r="I173" s="7">
        <v>41478</v>
      </c>
      <c r="K173">
        <v>2013</v>
      </c>
      <c r="M173" t="s">
        <v>68</v>
      </c>
      <c r="N173">
        <v>1</v>
      </c>
      <c r="Q173">
        <v>132</v>
      </c>
      <c r="R173" t="s">
        <v>4</v>
      </c>
      <c r="S173" t="s">
        <v>5</v>
      </c>
      <c r="U173">
        <f t="shared" si="3"/>
        <v>1</v>
      </c>
    </row>
    <row r="174" spans="1:21" x14ac:dyDescent="0.2">
      <c r="A174">
        <v>2013011234</v>
      </c>
      <c r="B174" t="s">
        <v>34</v>
      </c>
      <c r="C174">
        <v>1935</v>
      </c>
      <c r="D174" t="s">
        <v>35</v>
      </c>
      <c r="E174" t="s">
        <v>57</v>
      </c>
      <c r="F174" t="s">
        <v>59</v>
      </c>
      <c r="G174" t="s">
        <v>56</v>
      </c>
      <c r="H174">
        <v>0</v>
      </c>
      <c r="I174" s="7">
        <v>41480</v>
      </c>
      <c r="K174">
        <v>2013</v>
      </c>
      <c r="M174" t="s">
        <v>68</v>
      </c>
      <c r="N174">
        <v>1</v>
      </c>
      <c r="Q174">
        <v>132</v>
      </c>
      <c r="R174" t="s">
        <v>4</v>
      </c>
      <c r="S174" t="s">
        <v>5</v>
      </c>
      <c r="U174">
        <f t="shared" si="3"/>
        <v>1</v>
      </c>
    </row>
    <row r="175" spans="1:21" x14ac:dyDescent="0.2">
      <c r="A175">
        <v>2013011403</v>
      </c>
      <c r="B175" t="s">
        <v>34</v>
      </c>
      <c r="C175">
        <v>1935</v>
      </c>
      <c r="D175" t="s">
        <v>35</v>
      </c>
      <c r="E175" t="s">
        <v>57</v>
      </c>
      <c r="F175" t="s">
        <v>60</v>
      </c>
      <c r="G175" t="s">
        <v>56</v>
      </c>
      <c r="H175">
        <v>0</v>
      </c>
      <c r="I175" s="7">
        <v>41484</v>
      </c>
      <c r="K175">
        <v>2013</v>
      </c>
      <c r="M175" t="s">
        <v>55</v>
      </c>
      <c r="N175">
        <v>1.5</v>
      </c>
      <c r="Q175">
        <v>132</v>
      </c>
      <c r="R175" t="s">
        <v>4</v>
      </c>
      <c r="S175" t="s">
        <v>5</v>
      </c>
      <c r="U175">
        <f t="shared" si="3"/>
        <v>0</v>
      </c>
    </row>
    <row r="176" spans="1:21" x14ac:dyDescent="0.2">
      <c r="A176">
        <v>2013011943</v>
      </c>
      <c r="B176" t="s">
        <v>34</v>
      </c>
      <c r="C176">
        <v>1935</v>
      </c>
      <c r="D176" t="s">
        <v>35</v>
      </c>
      <c r="E176" t="s">
        <v>57</v>
      </c>
      <c r="F176" t="s">
        <v>60</v>
      </c>
      <c r="G176" t="s">
        <v>56</v>
      </c>
      <c r="H176">
        <v>0</v>
      </c>
      <c r="I176" s="7">
        <v>41492</v>
      </c>
      <c r="K176">
        <v>2013</v>
      </c>
      <c r="M176" t="s">
        <v>68</v>
      </c>
      <c r="N176">
        <v>1</v>
      </c>
      <c r="Q176">
        <v>132</v>
      </c>
      <c r="R176" t="s">
        <v>4</v>
      </c>
      <c r="S176" t="s">
        <v>5</v>
      </c>
      <c r="U176">
        <f t="shared" si="3"/>
        <v>1</v>
      </c>
    </row>
    <row r="177" spans="1:21" x14ac:dyDescent="0.2">
      <c r="A177">
        <v>2013012360</v>
      </c>
      <c r="B177" t="s">
        <v>34</v>
      </c>
      <c r="C177">
        <v>1935</v>
      </c>
      <c r="D177" t="s">
        <v>35</v>
      </c>
      <c r="E177" t="s">
        <v>57</v>
      </c>
      <c r="F177" t="s">
        <v>60</v>
      </c>
      <c r="G177" t="s">
        <v>56</v>
      </c>
      <c r="H177">
        <v>0</v>
      </c>
      <c r="I177" s="7">
        <v>41498</v>
      </c>
      <c r="K177">
        <v>2013</v>
      </c>
      <c r="M177" t="s">
        <v>64</v>
      </c>
      <c r="N177">
        <v>1.3</v>
      </c>
      <c r="Q177">
        <v>132</v>
      </c>
      <c r="R177" t="s">
        <v>4</v>
      </c>
      <c r="S177" t="s">
        <v>5</v>
      </c>
      <c r="U177">
        <f t="shared" si="3"/>
        <v>0</v>
      </c>
    </row>
    <row r="178" spans="1:21" x14ac:dyDescent="0.2">
      <c r="A178">
        <v>2013012877</v>
      </c>
      <c r="B178" t="s">
        <v>34</v>
      </c>
      <c r="C178">
        <v>1935</v>
      </c>
      <c r="D178" t="s">
        <v>35</v>
      </c>
      <c r="E178" t="s">
        <v>57</v>
      </c>
      <c r="F178" t="s">
        <v>60</v>
      </c>
      <c r="G178" t="s">
        <v>56</v>
      </c>
      <c r="H178">
        <v>0</v>
      </c>
      <c r="I178" s="7">
        <v>41506</v>
      </c>
      <c r="K178">
        <v>2013</v>
      </c>
      <c r="M178" t="s">
        <v>68</v>
      </c>
      <c r="N178">
        <v>1</v>
      </c>
      <c r="Q178">
        <v>132</v>
      </c>
      <c r="R178" t="s">
        <v>4</v>
      </c>
      <c r="S178" t="s">
        <v>5</v>
      </c>
      <c r="U178">
        <f t="shared" si="3"/>
        <v>1</v>
      </c>
    </row>
    <row r="179" spans="1:21" x14ac:dyDescent="0.2">
      <c r="A179">
        <v>2013012189</v>
      </c>
      <c r="B179" t="s">
        <v>34</v>
      </c>
      <c r="C179">
        <v>1935</v>
      </c>
      <c r="D179" t="s">
        <v>35</v>
      </c>
      <c r="E179" t="s">
        <v>57</v>
      </c>
      <c r="F179" t="s">
        <v>59</v>
      </c>
      <c r="G179" t="s">
        <v>56</v>
      </c>
      <c r="H179">
        <v>0</v>
      </c>
      <c r="I179" s="7">
        <v>41507</v>
      </c>
      <c r="K179">
        <v>2013</v>
      </c>
      <c r="M179" t="s">
        <v>67</v>
      </c>
      <c r="N179">
        <v>0.9</v>
      </c>
      <c r="Q179">
        <v>132</v>
      </c>
      <c r="R179" t="s">
        <v>4</v>
      </c>
      <c r="S179" t="s">
        <v>5</v>
      </c>
      <c r="U179">
        <f t="shared" si="3"/>
        <v>1</v>
      </c>
    </row>
    <row r="180" spans="1:21" x14ac:dyDescent="0.2">
      <c r="A180">
        <v>2013013396</v>
      </c>
      <c r="B180" t="s">
        <v>34</v>
      </c>
      <c r="C180">
        <v>1935</v>
      </c>
      <c r="D180" t="s">
        <v>35</v>
      </c>
      <c r="E180" t="s">
        <v>57</v>
      </c>
      <c r="F180" t="s">
        <v>59</v>
      </c>
      <c r="G180" t="s">
        <v>56</v>
      </c>
      <c r="H180">
        <v>0</v>
      </c>
      <c r="I180" s="7">
        <v>41514</v>
      </c>
      <c r="K180">
        <v>2013</v>
      </c>
      <c r="M180" t="s">
        <v>68</v>
      </c>
      <c r="N180">
        <v>1</v>
      </c>
      <c r="Q180">
        <v>132</v>
      </c>
      <c r="R180" t="s">
        <v>4</v>
      </c>
      <c r="S180" t="s">
        <v>5</v>
      </c>
      <c r="U180">
        <f t="shared" si="3"/>
        <v>1</v>
      </c>
    </row>
    <row r="181" spans="1:21" x14ac:dyDescent="0.2">
      <c r="A181">
        <v>2013013249</v>
      </c>
      <c r="B181" t="s">
        <v>34</v>
      </c>
      <c r="C181">
        <v>1935</v>
      </c>
      <c r="D181" t="s">
        <v>35</v>
      </c>
      <c r="E181" t="s">
        <v>57</v>
      </c>
      <c r="F181" t="s">
        <v>60</v>
      </c>
      <c r="G181" t="s">
        <v>56</v>
      </c>
      <c r="H181">
        <v>0</v>
      </c>
      <c r="I181" s="7">
        <v>41515</v>
      </c>
      <c r="K181">
        <v>2013</v>
      </c>
      <c r="M181" t="s">
        <v>63</v>
      </c>
      <c r="N181">
        <v>1.2</v>
      </c>
      <c r="Q181">
        <v>132</v>
      </c>
      <c r="R181" t="s">
        <v>4</v>
      </c>
      <c r="S181" t="s">
        <v>5</v>
      </c>
      <c r="U181">
        <f t="shared" si="3"/>
        <v>0</v>
      </c>
    </row>
    <row r="182" spans="1:21" x14ac:dyDescent="0.2">
      <c r="A182">
        <v>2013013766</v>
      </c>
      <c r="B182" t="s">
        <v>34</v>
      </c>
      <c r="C182">
        <v>1935</v>
      </c>
      <c r="D182" t="s">
        <v>35</v>
      </c>
      <c r="E182" t="s">
        <v>57</v>
      </c>
      <c r="F182" t="s">
        <v>60</v>
      </c>
      <c r="G182" t="s">
        <v>56</v>
      </c>
      <c r="H182">
        <v>0</v>
      </c>
      <c r="I182" s="7">
        <v>41521</v>
      </c>
      <c r="K182">
        <v>2013</v>
      </c>
      <c r="M182" t="s">
        <v>66</v>
      </c>
      <c r="N182">
        <v>1.1000000000000001</v>
      </c>
      <c r="Q182">
        <v>132</v>
      </c>
      <c r="R182" t="s">
        <v>4</v>
      </c>
      <c r="S182" t="s">
        <v>5</v>
      </c>
      <c r="U182">
        <f t="shared" si="3"/>
        <v>1</v>
      </c>
    </row>
    <row r="183" spans="1:21" x14ac:dyDescent="0.2">
      <c r="A183">
        <v>2013014034</v>
      </c>
      <c r="B183" t="s">
        <v>34</v>
      </c>
      <c r="C183">
        <v>1935</v>
      </c>
      <c r="D183" t="s">
        <v>35</v>
      </c>
      <c r="E183" t="s">
        <v>57</v>
      </c>
      <c r="F183" t="s">
        <v>60</v>
      </c>
      <c r="G183" t="s">
        <v>56</v>
      </c>
      <c r="H183">
        <v>0</v>
      </c>
      <c r="I183" s="7">
        <v>41526</v>
      </c>
      <c r="K183">
        <v>2013</v>
      </c>
      <c r="M183" t="s">
        <v>66</v>
      </c>
      <c r="N183">
        <v>1.1000000000000001</v>
      </c>
      <c r="Q183">
        <v>132</v>
      </c>
      <c r="R183" t="s">
        <v>4</v>
      </c>
      <c r="S183" t="s">
        <v>5</v>
      </c>
      <c r="U183">
        <f t="shared" si="3"/>
        <v>1</v>
      </c>
    </row>
    <row r="184" spans="1:21" x14ac:dyDescent="0.2">
      <c r="A184">
        <v>2013014835</v>
      </c>
      <c r="B184" t="s">
        <v>34</v>
      </c>
      <c r="C184">
        <v>1935</v>
      </c>
      <c r="D184" t="s">
        <v>35</v>
      </c>
      <c r="E184" t="s">
        <v>57</v>
      </c>
      <c r="F184" t="s">
        <v>60</v>
      </c>
      <c r="G184" t="s">
        <v>56</v>
      </c>
      <c r="H184">
        <v>0</v>
      </c>
      <c r="I184" s="7">
        <v>41535</v>
      </c>
      <c r="K184">
        <v>2013</v>
      </c>
      <c r="M184" t="s">
        <v>66</v>
      </c>
      <c r="N184">
        <v>1.1000000000000001</v>
      </c>
      <c r="Q184">
        <v>132</v>
      </c>
      <c r="R184" t="s">
        <v>4</v>
      </c>
      <c r="S184" t="s">
        <v>5</v>
      </c>
      <c r="U184">
        <f t="shared" si="3"/>
        <v>1</v>
      </c>
    </row>
    <row r="185" spans="1:21" x14ac:dyDescent="0.2">
      <c r="A185">
        <v>2013014946</v>
      </c>
      <c r="B185" t="s">
        <v>34</v>
      </c>
      <c r="C185">
        <v>1935</v>
      </c>
      <c r="D185" t="s">
        <v>35</v>
      </c>
      <c r="E185" t="s">
        <v>57</v>
      </c>
      <c r="F185" t="s">
        <v>59</v>
      </c>
      <c r="G185" t="s">
        <v>56</v>
      </c>
      <c r="H185">
        <v>0</v>
      </c>
      <c r="I185" s="7">
        <v>41536</v>
      </c>
      <c r="K185">
        <v>2013</v>
      </c>
      <c r="M185" t="s">
        <v>67</v>
      </c>
      <c r="N185">
        <v>0.9</v>
      </c>
      <c r="Q185">
        <v>132</v>
      </c>
      <c r="R185" t="s">
        <v>4</v>
      </c>
      <c r="S185" t="s">
        <v>5</v>
      </c>
      <c r="U185">
        <f t="shared" si="3"/>
        <v>1</v>
      </c>
    </row>
    <row r="186" spans="1:21" x14ac:dyDescent="0.2">
      <c r="A186">
        <v>2013015164</v>
      </c>
      <c r="B186" t="s">
        <v>34</v>
      </c>
      <c r="C186">
        <v>1935</v>
      </c>
      <c r="D186" t="s">
        <v>35</v>
      </c>
      <c r="E186" t="s">
        <v>57</v>
      </c>
      <c r="F186" t="s">
        <v>60</v>
      </c>
      <c r="G186" t="s">
        <v>56</v>
      </c>
      <c r="H186">
        <v>0</v>
      </c>
      <c r="I186" s="7">
        <v>41540</v>
      </c>
      <c r="K186">
        <v>2013</v>
      </c>
      <c r="M186" t="s">
        <v>68</v>
      </c>
      <c r="N186">
        <v>1</v>
      </c>
      <c r="Q186">
        <v>132</v>
      </c>
      <c r="R186" t="s">
        <v>4</v>
      </c>
      <c r="S186" t="s">
        <v>5</v>
      </c>
      <c r="U186">
        <f t="shared" si="3"/>
        <v>1</v>
      </c>
    </row>
    <row r="187" spans="1:21" x14ac:dyDescent="0.2">
      <c r="A187">
        <v>2013015505</v>
      </c>
      <c r="B187" t="s">
        <v>34</v>
      </c>
      <c r="C187">
        <v>1935</v>
      </c>
      <c r="D187" t="s">
        <v>35</v>
      </c>
      <c r="E187" t="s">
        <v>57</v>
      </c>
      <c r="F187" t="s">
        <v>59</v>
      </c>
      <c r="G187" t="s">
        <v>56</v>
      </c>
      <c r="H187">
        <v>0</v>
      </c>
      <c r="I187" s="7">
        <v>41547</v>
      </c>
      <c r="K187">
        <v>2013</v>
      </c>
      <c r="M187" t="s">
        <v>68</v>
      </c>
      <c r="N187">
        <v>1</v>
      </c>
      <c r="Q187">
        <v>132</v>
      </c>
      <c r="R187" t="s">
        <v>4</v>
      </c>
      <c r="S187" t="s">
        <v>5</v>
      </c>
      <c r="U187">
        <f t="shared" si="3"/>
        <v>1</v>
      </c>
    </row>
    <row r="188" spans="1:21" x14ac:dyDescent="0.2">
      <c r="A188">
        <v>2013008049</v>
      </c>
      <c r="B188" t="s">
        <v>31</v>
      </c>
      <c r="C188">
        <v>1938</v>
      </c>
      <c r="D188" t="s">
        <v>13</v>
      </c>
      <c r="E188" t="s">
        <v>57</v>
      </c>
      <c r="F188" t="s">
        <v>60</v>
      </c>
      <c r="G188" t="s">
        <v>56</v>
      </c>
      <c r="H188">
        <v>0</v>
      </c>
      <c r="I188" s="7">
        <v>41428</v>
      </c>
      <c r="K188">
        <v>2013</v>
      </c>
      <c r="M188" t="s">
        <v>23</v>
      </c>
      <c r="N188">
        <v>1.3</v>
      </c>
      <c r="P188" t="s">
        <v>54</v>
      </c>
      <c r="Q188">
        <v>132</v>
      </c>
      <c r="R188" t="s">
        <v>4</v>
      </c>
      <c r="S188" t="s">
        <v>5</v>
      </c>
      <c r="U188">
        <f t="shared" si="3"/>
        <v>0</v>
      </c>
    </row>
    <row r="189" spans="1:21" x14ac:dyDescent="0.2">
      <c r="A189">
        <v>2013008637</v>
      </c>
      <c r="B189" t="s">
        <v>31</v>
      </c>
      <c r="C189">
        <v>1938</v>
      </c>
      <c r="D189" t="s">
        <v>13</v>
      </c>
      <c r="E189" t="s">
        <v>57</v>
      </c>
      <c r="F189" t="s">
        <v>60</v>
      </c>
      <c r="G189" t="s">
        <v>56</v>
      </c>
      <c r="H189">
        <v>0</v>
      </c>
      <c r="I189" s="7">
        <v>41436</v>
      </c>
      <c r="K189">
        <v>2013</v>
      </c>
      <c r="M189" t="s">
        <v>21</v>
      </c>
      <c r="N189">
        <v>1.4000000000000001</v>
      </c>
      <c r="P189" t="s">
        <v>54</v>
      </c>
      <c r="Q189">
        <v>132</v>
      </c>
      <c r="R189" t="s">
        <v>4</v>
      </c>
      <c r="S189" t="s">
        <v>5</v>
      </c>
      <c r="U189">
        <f t="shared" si="3"/>
        <v>0</v>
      </c>
    </row>
    <row r="190" spans="1:21" x14ac:dyDescent="0.2">
      <c r="A190">
        <v>2013008961</v>
      </c>
      <c r="B190" t="s">
        <v>31</v>
      </c>
      <c r="C190">
        <v>1938</v>
      </c>
      <c r="D190" t="s">
        <v>13</v>
      </c>
      <c r="E190" t="s">
        <v>57</v>
      </c>
      <c r="F190" t="s">
        <v>60</v>
      </c>
      <c r="G190" t="s">
        <v>56</v>
      </c>
      <c r="H190">
        <v>0</v>
      </c>
      <c r="I190" s="7">
        <v>41442</v>
      </c>
      <c r="K190">
        <v>2013</v>
      </c>
      <c r="M190" t="s">
        <v>21</v>
      </c>
      <c r="N190">
        <v>1.4000000000000001</v>
      </c>
      <c r="P190" t="s">
        <v>54</v>
      </c>
      <c r="Q190">
        <v>132</v>
      </c>
      <c r="R190" t="s">
        <v>4</v>
      </c>
      <c r="S190" t="s">
        <v>5</v>
      </c>
      <c r="U190">
        <f t="shared" si="3"/>
        <v>0</v>
      </c>
    </row>
    <row r="191" spans="1:21" x14ac:dyDescent="0.2">
      <c r="A191">
        <v>2013009119</v>
      </c>
      <c r="B191" t="s">
        <v>31</v>
      </c>
      <c r="C191">
        <v>1938</v>
      </c>
      <c r="D191" t="s">
        <v>13</v>
      </c>
      <c r="E191" t="s">
        <v>57</v>
      </c>
      <c r="F191" t="s">
        <v>59</v>
      </c>
      <c r="G191" t="s">
        <v>56</v>
      </c>
      <c r="H191">
        <v>0</v>
      </c>
      <c r="I191" s="7">
        <v>41444</v>
      </c>
      <c r="K191">
        <v>2013</v>
      </c>
      <c r="M191" t="s">
        <v>26</v>
      </c>
      <c r="N191">
        <v>1.2</v>
      </c>
      <c r="P191" t="s">
        <v>54</v>
      </c>
      <c r="Q191">
        <v>132</v>
      </c>
      <c r="R191" t="s">
        <v>4</v>
      </c>
      <c r="S191" t="s">
        <v>5</v>
      </c>
      <c r="U191">
        <f t="shared" si="3"/>
        <v>0</v>
      </c>
    </row>
    <row r="192" spans="1:21" x14ac:dyDescent="0.2">
      <c r="A192">
        <v>2013009433</v>
      </c>
      <c r="B192" t="s">
        <v>31</v>
      </c>
      <c r="C192">
        <v>1938</v>
      </c>
      <c r="D192" t="s">
        <v>13</v>
      </c>
      <c r="E192" t="s">
        <v>57</v>
      </c>
      <c r="F192" t="s">
        <v>60</v>
      </c>
      <c r="G192" t="s">
        <v>56</v>
      </c>
      <c r="H192">
        <v>0</v>
      </c>
      <c r="I192" s="7">
        <v>41450</v>
      </c>
      <c r="K192">
        <v>2013</v>
      </c>
      <c r="M192" t="s">
        <v>26</v>
      </c>
      <c r="N192">
        <v>1.2</v>
      </c>
      <c r="P192" t="s">
        <v>54</v>
      </c>
      <c r="Q192">
        <v>132</v>
      </c>
      <c r="R192" t="s">
        <v>4</v>
      </c>
      <c r="S192" t="s">
        <v>5</v>
      </c>
      <c r="U192">
        <f t="shared" si="3"/>
        <v>0</v>
      </c>
    </row>
    <row r="193" spans="1:21" x14ac:dyDescent="0.2">
      <c r="A193">
        <v>2013009808</v>
      </c>
      <c r="B193" t="s">
        <v>31</v>
      </c>
      <c r="C193">
        <v>1938</v>
      </c>
      <c r="D193" t="s">
        <v>13</v>
      </c>
      <c r="E193" t="s">
        <v>57</v>
      </c>
      <c r="F193" t="s">
        <v>60</v>
      </c>
      <c r="G193" t="s">
        <v>56</v>
      </c>
      <c r="H193">
        <v>0</v>
      </c>
      <c r="I193" s="7">
        <v>41456</v>
      </c>
      <c r="K193">
        <v>2013</v>
      </c>
      <c r="M193" t="s">
        <v>23</v>
      </c>
      <c r="N193">
        <v>1.3</v>
      </c>
      <c r="P193" t="s">
        <v>54</v>
      </c>
      <c r="Q193">
        <v>132</v>
      </c>
      <c r="R193" t="s">
        <v>4</v>
      </c>
      <c r="S193" t="s">
        <v>5</v>
      </c>
      <c r="U193">
        <f t="shared" si="3"/>
        <v>0</v>
      </c>
    </row>
    <row r="194" spans="1:21" x14ac:dyDescent="0.2">
      <c r="A194">
        <v>2013010272</v>
      </c>
      <c r="B194" t="s">
        <v>31</v>
      </c>
      <c r="C194">
        <v>1938</v>
      </c>
      <c r="D194" t="s">
        <v>13</v>
      </c>
      <c r="E194" t="s">
        <v>57</v>
      </c>
      <c r="F194" t="s">
        <v>60</v>
      </c>
      <c r="G194" t="s">
        <v>56</v>
      </c>
      <c r="H194">
        <v>0</v>
      </c>
      <c r="I194" s="7">
        <v>41464</v>
      </c>
      <c r="K194">
        <v>2013</v>
      </c>
      <c r="M194" t="s">
        <v>21</v>
      </c>
      <c r="N194">
        <v>1.4000000000000001</v>
      </c>
      <c r="P194" t="s">
        <v>54</v>
      </c>
      <c r="Q194">
        <v>132</v>
      </c>
      <c r="R194" t="s">
        <v>4</v>
      </c>
      <c r="S194" t="s">
        <v>5</v>
      </c>
      <c r="U194">
        <f t="shared" si="3"/>
        <v>0</v>
      </c>
    </row>
    <row r="195" spans="1:21" x14ac:dyDescent="0.2">
      <c r="A195">
        <v>2013010747</v>
      </c>
      <c r="B195" t="s">
        <v>31</v>
      </c>
      <c r="C195">
        <v>1938</v>
      </c>
      <c r="D195" t="s">
        <v>13</v>
      </c>
      <c r="E195" t="s">
        <v>57</v>
      </c>
      <c r="F195" t="s">
        <v>60</v>
      </c>
      <c r="G195" t="s">
        <v>56</v>
      </c>
      <c r="H195">
        <v>0</v>
      </c>
      <c r="I195" s="7">
        <v>41472</v>
      </c>
      <c r="K195">
        <v>2013</v>
      </c>
      <c r="M195" t="s">
        <v>26</v>
      </c>
      <c r="N195">
        <v>1.2</v>
      </c>
      <c r="P195" t="s">
        <v>54</v>
      </c>
      <c r="Q195">
        <v>132</v>
      </c>
      <c r="R195" t="s">
        <v>4</v>
      </c>
      <c r="S195" t="s">
        <v>5</v>
      </c>
      <c r="U195">
        <f t="shared" si="3"/>
        <v>0</v>
      </c>
    </row>
    <row r="196" spans="1:21" x14ac:dyDescent="0.2">
      <c r="A196">
        <v>2013011112</v>
      </c>
      <c r="B196" t="s">
        <v>31</v>
      </c>
      <c r="C196">
        <v>1938</v>
      </c>
      <c r="D196" t="s">
        <v>13</v>
      </c>
      <c r="E196" t="s">
        <v>57</v>
      </c>
      <c r="F196" t="s">
        <v>60</v>
      </c>
      <c r="G196" t="s">
        <v>56</v>
      </c>
      <c r="H196">
        <v>0</v>
      </c>
      <c r="I196" s="7">
        <v>41478</v>
      </c>
      <c r="K196">
        <v>2013</v>
      </c>
      <c r="M196" t="s">
        <v>26</v>
      </c>
      <c r="N196">
        <v>1.2</v>
      </c>
      <c r="P196" t="s">
        <v>54</v>
      </c>
      <c r="Q196">
        <v>132</v>
      </c>
      <c r="R196" t="s">
        <v>4</v>
      </c>
      <c r="S196" t="s">
        <v>5</v>
      </c>
      <c r="U196">
        <f t="shared" si="3"/>
        <v>0</v>
      </c>
    </row>
    <row r="197" spans="1:21" x14ac:dyDescent="0.2">
      <c r="A197">
        <v>2013011235</v>
      </c>
      <c r="B197" t="s">
        <v>31</v>
      </c>
      <c r="C197">
        <v>1938</v>
      </c>
      <c r="D197" t="s">
        <v>13</v>
      </c>
      <c r="E197" t="s">
        <v>57</v>
      </c>
      <c r="F197" t="s">
        <v>59</v>
      </c>
      <c r="G197" t="s">
        <v>56</v>
      </c>
      <c r="H197">
        <v>0</v>
      </c>
      <c r="I197" s="7">
        <v>41480</v>
      </c>
      <c r="K197">
        <v>2013</v>
      </c>
      <c r="M197" t="s">
        <v>21</v>
      </c>
      <c r="N197">
        <v>1.4000000000000001</v>
      </c>
      <c r="P197" t="s">
        <v>54</v>
      </c>
      <c r="Q197">
        <v>132</v>
      </c>
      <c r="R197" t="s">
        <v>4</v>
      </c>
      <c r="S197" t="s">
        <v>5</v>
      </c>
      <c r="U197">
        <f t="shared" ref="U197:U233" si="4">IF(N197&lt;1.2,1,0)</f>
        <v>0</v>
      </c>
    </row>
    <row r="198" spans="1:21" x14ac:dyDescent="0.2">
      <c r="A198">
        <v>2013011404</v>
      </c>
      <c r="B198" t="s">
        <v>31</v>
      </c>
      <c r="C198">
        <v>1938</v>
      </c>
      <c r="D198" t="s">
        <v>13</v>
      </c>
      <c r="E198" t="s">
        <v>57</v>
      </c>
      <c r="F198" t="s">
        <v>60</v>
      </c>
      <c r="G198" t="s">
        <v>56</v>
      </c>
      <c r="H198">
        <v>0</v>
      </c>
      <c r="I198" s="7">
        <v>41484</v>
      </c>
      <c r="K198">
        <v>2013</v>
      </c>
      <c r="M198" t="s">
        <v>26</v>
      </c>
      <c r="N198">
        <v>1.2</v>
      </c>
      <c r="P198" t="s">
        <v>54</v>
      </c>
      <c r="Q198">
        <v>132</v>
      </c>
      <c r="R198" t="s">
        <v>4</v>
      </c>
      <c r="S198" t="s">
        <v>5</v>
      </c>
      <c r="U198">
        <f t="shared" si="4"/>
        <v>0</v>
      </c>
    </row>
    <row r="199" spans="1:21" x14ac:dyDescent="0.2">
      <c r="A199">
        <v>2013011944</v>
      </c>
      <c r="B199" t="s">
        <v>31</v>
      </c>
      <c r="C199">
        <v>1938</v>
      </c>
      <c r="D199" t="s">
        <v>13</v>
      </c>
      <c r="E199" t="s">
        <v>57</v>
      </c>
      <c r="F199" t="s">
        <v>60</v>
      </c>
      <c r="G199" t="s">
        <v>56</v>
      </c>
      <c r="H199">
        <v>0</v>
      </c>
      <c r="I199" s="7">
        <v>41492</v>
      </c>
      <c r="K199">
        <v>2013</v>
      </c>
      <c r="M199" t="s">
        <v>21</v>
      </c>
      <c r="N199">
        <v>1.4000000000000001</v>
      </c>
      <c r="P199" t="s">
        <v>54</v>
      </c>
      <c r="Q199">
        <v>132</v>
      </c>
      <c r="R199" t="s">
        <v>4</v>
      </c>
      <c r="S199" t="s">
        <v>5</v>
      </c>
      <c r="U199">
        <f t="shared" si="4"/>
        <v>0</v>
      </c>
    </row>
    <row r="200" spans="1:21" x14ac:dyDescent="0.2">
      <c r="A200">
        <v>2013012361</v>
      </c>
      <c r="B200" t="s">
        <v>31</v>
      </c>
      <c r="C200">
        <v>1938</v>
      </c>
      <c r="D200" t="s">
        <v>13</v>
      </c>
      <c r="E200" t="s">
        <v>57</v>
      </c>
      <c r="F200" t="s">
        <v>60</v>
      </c>
      <c r="G200" t="s">
        <v>56</v>
      </c>
      <c r="H200">
        <v>0</v>
      </c>
      <c r="I200" s="7">
        <v>41498</v>
      </c>
      <c r="K200">
        <v>2013</v>
      </c>
      <c r="M200" t="s">
        <v>23</v>
      </c>
      <c r="N200">
        <v>1.3</v>
      </c>
      <c r="P200" t="s">
        <v>54</v>
      </c>
      <c r="Q200">
        <v>132</v>
      </c>
      <c r="R200" t="s">
        <v>4</v>
      </c>
      <c r="S200" t="s">
        <v>5</v>
      </c>
      <c r="U200">
        <f t="shared" si="4"/>
        <v>0</v>
      </c>
    </row>
    <row r="201" spans="1:21" x14ac:dyDescent="0.2">
      <c r="A201">
        <v>2013012878</v>
      </c>
      <c r="B201" t="s">
        <v>31</v>
      </c>
      <c r="C201">
        <v>1938</v>
      </c>
      <c r="D201" t="s">
        <v>13</v>
      </c>
      <c r="E201" t="s">
        <v>57</v>
      </c>
      <c r="F201" t="s">
        <v>60</v>
      </c>
      <c r="G201" t="s">
        <v>56</v>
      </c>
      <c r="H201">
        <v>0</v>
      </c>
      <c r="I201" s="7">
        <v>41506</v>
      </c>
      <c r="K201">
        <v>2013</v>
      </c>
      <c r="M201" t="s">
        <v>26</v>
      </c>
      <c r="N201">
        <v>1.2</v>
      </c>
      <c r="Q201">
        <v>132</v>
      </c>
      <c r="R201" t="s">
        <v>4</v>
      </c>
      <c r="S201" t="s">
        <v>5</v>
      </c>
      <c r="U201">
        <f t="shared" si="4"/>
        <v>0</v>
      </c>
    </row>
    <row r="202" spans="1:21" x14ac:dyDescent="0.2">
      <c r="A202">
        <v>2013012190</v>
      </c>
      <c r="B202" t="s">
        <v>31</v>
      </c>
      <c r="C202">
        <v>1938</v>
      </c>
      <c r="D202" t="s">
        <v>13</v>
      </c>
      <c r="E202" t="s">
        <v>57</v>
      </c>
      <c r="F202" t="s">
        <v>59</v>
      </c>
      <c r="G202" t="s">
        <v>56</v>
      </c>
      <c r="H202">
        <v>0</v>
      </c>
      <c r="I202" s="7">
        <v>41507</v>
      </c>
      <c r="K202">
        <v>2013</v>
      </c>
      <c r="M202" t="s">
        <v>21</v>
      </c>
      <c r="N202">
        <v>1.4000000000000001</v>
      </c>
      <c r="P202" t="s">
        <v>54</v>
      </c>
      <c r="Q202">
        <v>132</v>
      </c>
      <c r="R202" t="s">
        <v>4</v>
      </c>
      <c r="S202" t="s">
        <v>5</v>
      </c>
      <c r="U202">
        <f t="shared" si="4"/>
        <v>0</v>
      </c>
    </row>
    <row r="203" spans="1:21" x14ac:dyDescent="0.2">
      <c r="A203">
        <v>2013013397</v>
      </c>
      <c r="B203" t="s">
        <v>31</v>
      </c>
      <c r="C203">
        <v>1938</v>
      </c>
      <c r="D203" t="s">
        <v>13</v>
      </c>
      <c r="E203" t="s">
        <v>57</v>
      </c>
      <c r="F203" t="s">
        <v>59</v>
      </c>
      <c r="G203" t="s">
        <v>56</v>
      </c>
      <c r="H203">
        <v>0</v>
      </c>
      <c r="I203" s="7">
        <v>41514</v>
      </c>
      <c r="K203">
        <v>2013</v>
      </c>
      <c r="M203" t="s">
        <v>23</v>
      </c>
      <c r="N203">
        <v>1.3</v>
      </c>
      <c r="P203" t="s">
        <v>54</v>
      </c>
      <c r="Q203">
        <v>132</v>
      </c>
      <c r="R203" t="s">
        <v>4</v>
      </c>
      <c r="S203" t="s">
        <v>5</v>
      </c>
      <c r="U203">
        <f t="shared" si="4"/>
        <v>0</v>
      </c>
    </row>
    <row r="204" spans="1:21" x14ac:dyDescent="0.2">
      <c r="A204">
        <v>2013013250</v>
      </c>
      <c r="B204" t="s">
        <v>31</v>
      </c>
      <c r="C204">
        <v>1938</v>
      </c>
      <c r="D204" t="s">
        <v>13</v>
      </c>
      <c r="E204" t="s">
        <v>57</v>
      </c>
      <c r="F204" t="s">
        <v>60</v>
      </c>
      <c r="G204" t="s">
        <v>56</v>
      </c>
      <c r="H204">
        <v>0</v>
      </c>
      <c r="I204" s="7">
        <v>41515</v>
      </c>
      <c r="K204">
        <v>2013</v>
      </c>
      <c r="M204" t="s">
        <v>23</v>
      </c>
      <c r="N204">
        <v>1.3</v>
      </c>
      <c r="P204" t="s">
        <v>54</v>
      </c>
      <c r="Q204">
        <v>132</v>
      </c>
      <c r="R204" t="s">
        <v>4</v>
      </c>
      <c r="S204" t="s">
        <v>5</v>
      </c>
      <c r="U204">
        <f t="shared" si="4"/>
        <v>0</v>
      </c>
    </row>
    <row r="205" spans="1:21" x14ac:dyDescent="0.2">
      <c r="A205">
        <v>2013013767</v>
      </c>
      <c r="B205" t="s">
        <v>31</v>
      </c>
      <c r="C205">
        <v>1938</v>
      </c>
      <c r="D205" t="s">
        <v>13</v>
      </c>
      <c r="E205" t="s">
        <v>57</v>
      </c>
      <c r="F205" t="s">
        <v>60</v>
      </c>
      <c r="G205" t="s">
        <v>56</v>
      </c>
      <c r="H205">
        <v>0</v>
      </c>
      <c r="I205" s="7">
        <v>41521</v>
      </c>
      <c r="K205">
        <v>2013</v>
      </c>
      <c r="M205" t="s">
        <v>23</v>
      </c>
      <c r="N205">
        <v>1.3</v>
      </c>
      <c r="P205" t="s">
        <v>54</v>
      </c>
      <c r="Q205">
        <v>132</v>
      </c>
      <c r="R205" t="s">
        <v>4</v>
      </c>
      <c r="S205" t="s">
        <v>5</v>
      </c>
      <c r="U205">
        <f t="shared" si="4"/>
        <v>0</v>
      </c>
    </row>
    <row r="206" spans="1:21" x14ac:dyDescent="0.2">
      <c r="A206">
        <v>2013014035</v>
      </c>
      <c r="B206" t="s">
        <v>31</v>
      </c>
      <c r="C206">
        <v>1938</v>
      </c>
      <c r="D206" t="s">
        <v>13</v>
      </c>
      <c r="E206" t="s">
        <v>57</v>
      </c>
      <c r="F206" t="s">
        <v>60</v>
      </c>
      <c r="G206" t="s">
        <v>56</v>
      </c>
      <c r="H206">
        <v>0</v>
      </c>
      <c r="I206" s="7">
        <v>41526</v>
      </c>
      <c r="K206">
        <v>2013</v>
      </c>
      <c r="M206" t="s">
        <v>21</v>
      </c>
      <c r="N206">
        <v>1.4000000000000001</v>
      </c>
      <c r="P206" t="s">
        <v>54</v>
      </c>
      <c r="Q206">
        <v>132</v>
      </c>
      <c r="R206" t="s">
        <v>4</v>
      </c>
      <c r="S206" t="s">
        <v>5</v>
      </c>
      <c r="U206">
        <f t="shared" si="4"/>
        <v>0</v>
      </c>
    </row>
    <row r="207" spans="1:21" x14ac:dyDescent="0.2">
      <c r="A207">
        <v>2013014836</v>
      </c>
      <c r="B207" t="s">
        <v>31</v>
      </c>
      <c r="C207">
        <v>1938</v>
      </c>
      <c r="D207" t="s">
        <v>13</v>
      </c>
      <c r="E207" t="s">
        <v>57</v>
      </c>
      <c r="F207" t="s">
        <v>60</v>
      </c>
      <c r="G207" t="s">
        <v>56</v>
      </c>
      <c r="H207">
        <v>0</v>
      </c>
      <c r="I207" s="7">
        <v>41535</v>
      </c>
      <c r="K207">
        <v>2013</v>
      </c>
      <c r="M207" t="s">
        <v>21</v>
      </c>
      <c r="N207">
        <v>1.4000000000000001</v>
      </c>
      <c r="P207" t="s">
        <v>54</v>
      </c>
      <c r="Q207">
        <v>132</v>
      </c>
      <c r="R207" t="s">
        <v>4</v>
      </c>
      <c r="S207" t="s">
        <v>5</v>
      </c>
      <c r="U207">
        <f t="shared" si="4"/>
        <v>0</v>
      </c>
    </row>
    <row r="208" spans="1:21" x14ac:dyDescent="0.2">
      <c r="A208">
        <v>2013014947</v>
      </c>
      <c r="B208" t="s">
        <v>31</v>
      </c>
      <c r="C208">
        <v>1938</v>
      </c>
      <c r="D208" t="s">
        <v>13</v>
      </c>
      <c r="E208" t="s">
        <v>57</v>
      </c>
      <c r="F208" t="s">
        <v>59</v>
      </c>
      <c r="G208" t="s">
        <v>56</v>
      </c>
      <c r="H208">
        <v>0</v>
      </c>
      <c r="I208" s="7">
        <v>41536</v>
      </c>
      <c r="K208">
        <v>2013</v>
      </c>
      <c r="M208" t="s">
        <v>24</v>
      </c>
      <c r="N208">
        <v>1.5</v>
      </c>
      <c r="P208" t="s">
        <v>54</v>
      </c>
      <c r="Q208">
        <v>132</v>
      </c>
      <c r="R208" t="s">
        <v>4</v>
      </c>
      <c r="S208" t="s">
        <v>5</v>
      </c>
      <c r="U208">
        <f t="shared" si="4"/>
        <v>0</v>
      </c>
    </row>
    <row r="209" spans="1:21" x14ac:dyDescent="0.2">
      <c r="A209">
        <v>2013015165</v>
      </c>
      <c r="B209" t="s">
        <v>31</v>
      </c>
      <c r="C209">
        <v>1938</v>
      </c>
      <c r="D209" t="s">
        <v>13</v>
      </c>
      <c r="E209" t="s">
        <v>57</v>
      </c>
      <c r="F209" t="s">
        <v>60</v>
      </c>
      <c r="G209" t="s">
        <v>56</v>
      </c>
      <c r="H209">
        <v>0</v>
      </c>
      <c r="I209" s="7">
        <v>41540</v>
      </c>
      <c r="K209">
        <v>2013</v>
      </c>
      <c r="M209" t="s">
        <v>24</v>
      </c>
      <c r="N209">
        <v>1.5</v>
      </c>
      <c r="P209" t="s">
        <v>65</v>
      </c>
      <c r="Q209">
        <v>132</v>
      </c>
      <c r="R209" t="s">
        <v>4</v>
      </c>
      <c r="S209" t="s">
        <v>5</v>
      </c>
      <c r="U209">
        <f t="shared" si="4"/>
        <v>0</v>
      </c>
    </row>
    <row r="210" spans="1:21" x14ac:dyDescent="0.2">
      <c r="A210">
        <v>2013015506</v>
      </c>
      <c r="B210" t="s">
        <v>31</v>
      </c>
      <c r="C210">
        <v>1938</v>
      </c>
      <c r="D210" t="s">
        <v>13</v>
      </c>
      <c r="E210" t="s">
        <v>57</v>
      </c>
      <c r="F210" t="s">
        <v>59</v>
      </c>
      <c r="G210" t="s">
        <v>56</v>
      </c>
      <c r="H210">
        <v>0</v>
      </c>
      <c r="I210" s="7">
        <v>41547</v>
      </c>
      <c r="K210">
        <v>2013</v>
      </c>
      <c r="M210" t="s">
        <v>23</v>
      </c>
      <c r="N210">
        <v>1.3</v>
      </c>
      <c r="P210" t="s">
        <v>54</v>
      </c>
      <c r="Q210">
        <v>132</v>
      </c>
      <c r="R210" t="s">
        <v>4</v>
      </c>
      <c r="S210" t="s">
        <v>5</v>
      </c>
      <c r="U210">
        <f t="shared" si="4"/>
        <v>0</v>
      </c>
    </row>
    <row r="211" spans="1:21" x14ac:dyDescent="0.2">
      <c r="A211">
        <v>2013008046</v>
      </c>
      <c r="B211" t="s">
        <v>32</v>
      </c>
      <c r="C211">
        <v>988</v>
      </c>
      <c r="D211" t="s">
        <v>12</v>
      </c>
      <c r="E211" t="s">
        <v>57</v>
      </c>
      <c r="F211" t="s">
        <v>60</v>
      </c>
      <c r="G211" t="s">
        <v>56</v>
      </c>
      <c r="H211">
        <v>0</v>
      </c>
      <c r="I211" s="7">
        <v>41428</v>
      </c>
      <c r="K211">
        <v>2013</v>
      </c>
      <c r="M211" t="s">
        <v>24</v>
      </c>
      <c r="N211">
        <v>1.5</v>
      </c>
      <c r="P211" t="s">
        <v>54</v>
      </c>
      <c r="Q211">
        <v>132</v>
      </c>
      <c r="R211" t="s">
        <v>4</v>
      </c>
      <c r="S211" t="s">
        <v>5</v>
      </c>
      <c r="U211">
        <f t="shared" si="4"/>
        <v>0</v>
      </c>
    </row>
    <row r="212" spans="1:21" x14ac:dyDescent="0.2">
      <c r="A212">
        <v>2013008634</v>
      </c>
      <c r="B212" t="s">
        <v>32</v>
      </c>
      <c r="C212">
        <v>988</v>
      </c>
      <c r="D212" t="s">
        <v>12</v>
      </c>
      <c r="E212" t="s">
        <v>57</v>
      </c>
      <c r="F212" t="s">
        <v>60</v>
      </c>
      <c r="G212" t="s">
        <v>56</v>
      </c>
      <c r="H212">
        <v>0</v>
      </c>
      <c r="I212" s="7">
        <v>41436</v>
      </c>
      <c r="K212">
        <v>2013</v>
      </c>
      <c r="M212" t="s">
        <v>23</v>
      </c>
      <c r="N212">
        <v>1.3</v>
      </c>
      <c r="P212" t="s">
        <v>54</v>
      </c>
      <c r="Q212">
        <v>132</v>
      </c>
      <c r="R212" t="s">
        <v>4</v>
      </c>
      <c r="S212" t="s">
        <v>5</v>
      </c>
      <c r="U212">
        <f t="shared" si="4"/>
        <v>0</v>
      </c>
    </row>
    <row r="213" spans="1:21" x14ac:dyDescent="0.2">
      <c r="A213">
        <v>2013008958</v>
      </c>
      <c r="B213" t="s">
        <v>32</v>
      </c>
      <c r="C213">
        <v>988</v>
      </c>
      <c r="D213" t="s">
        <v>12</v>
      </c>
      <c r="E213" t="s">
        <v>57</v>
      </c>
      <c r="F213" t="s">
        <v>60</v>
      </c>
      <c r="G213" t="s">
        <v>56</v>
      </c>
      <c r="H213">
        <v>0</v>
      </c>
      <c r="I213" s="7">
        <v>41442</v>
      </c>
      <c r="K213">
        <v>2013</v>
      </c>
      <c r="M213" t="s">
        <v>21</v>
      </c>
      <c r="N213">
        <v>1.4000000000000001</v>
      </c>
      <c r="P213" t="s">
        <v>54</v>
      </c>
      <c r="Q213">
        <v>132</v>
      </c>
      <c r="R213" t="s">
        <v>4</v>
      </c>
      <c r="S213" t="s">
        <v>5</v>
      </c>
      <c r="U213">
        <f t="shared" si="4"/>
        <v>0</v>
      </c>
    </row>
    <row r="214" spans="1:21" x14ac:dyDescent="0.2">
      <c r="A214">
        <v>2013009116</v>
      </c>
      <c r="B214" t="s">
        <v>32</v>
      </c>
      <c r="C214">
        <v>988</v>
      </c>
      <c r="D214" t="s">
        <v>12</v>
      </c>
      <c r="E214" t="s">
        <v>57</v>
      </c>
      <c r="F214" t="s">
        <v>59</v>
      </c>
      <c r="G214" t="s">
        <v>56</v>
      </c>
      <c r="H214">
        <v>0</v>
      </c>
      <c r="I214" s="7">
        <v>41444</v>
      </c>
      <c r="K214">
        <v>2013</v>
      </c>
      <c r="M214" t="s">
        <v>24</v>
      </c>
      <c r="N214">
        <v>1.5</v>
      </c>
      <c r="P214" t="s">
        <v>54</v>
      </c>
      <c r="Q214">
        <v>132</v>
      </c>
      <c r="R214" t="s">
        <v>4</v>
      </c>
      <c r="S214" t="s">
        <v>5</v>
      </c>
      <c r="U214">
        <f t="shared" si="4"/>
        <v>0</v>
      </c>
    </row>
    <row r="215" spans="1:21" x14ac:dyDescent="0.2">
      <c r="A215">
        <v>2013009430</v>
      </c>
      <c r="B215" t="s">
        <v>32</v>
      </c>
      <c r="C215">
        <v>988</v>
      </c>
      <c r="D215" t="s">
        <v>12</v>
      </c>
      <c r="E215" t="s">
        <v>57</v>
      </c>
      <c r="F215" t="s">
        <v>60</v>
      </c>
      <c r="G215" t="s">
        <v>56</v>
      </c>
      <c r="H215">
        <v>0</v>
      </c>
      <c r="I215" s="7">
        <v>41450</v>
      </c>
      <c r="K215">
        <v>2013</v>
      </c>
      <c r="M215" t="s">
        <v>26</v>
      </c>
      <c r="N215">
        <v>1.2</v>
      </c>
      <c r="P215" t="s">
        <v>54</v>
      </c>
      <c r="Q215">
        <v>132</v>
      </c>
      <c r="R215" t="s">
        <v>4</v>
      </c>
      <c r="S215" t="s">
        <v>5</v>
      </c>
      <c r="U215">
        <f t="shared" si="4"/>
        <v>0</v>
      </c>
    </row>
    <row r="216" spans="1:21" x14ac:dyDescent="0.2">
      <c r="A216">
        <v>2013009805</v>
      </c>
      <c r="B216" t="s">
        <v>32</v>
      </c>
      <c r="C216">
        <v>988</v>
      </c>
      <c r="D216" t="s">
        <v>12</v>
      </c>
      <c r="E216" t="s">
        <v>57</v>
      </c>
      <c r="F216" t="s">
        <v>60</v>
      </c>
      <c r="G216" t="s">
        <v>56</v>
      </c>
      <c r="H216">
        <v>0</v>
      </c>
      <c r="I216" s="7">
        <v>41456</v>
      </c>
      <c r="K216">
        <v>2013</v>
      </c>
      <c r="M216" t="s">
        <v>23</v>
      </c>
      <c r="N216">
        <v>1.3</v>
      </c>
      <c r="P216" t="s">
        <v>54</v>
      </c>
      <c r="Q216">
        <v>132</v>
      </c>
      <c r="R216" t="s">
        <v>4</v>
      </c>
      <c r="S216" t="s">
        <v>5</v>
      </c>
      <c r="U216">
        <f t="shared" si="4"/>
        <v>0</v>
      </c>
    </row>
    <row r="217" spans="1:21" x14ac:dyDescent="0.2">
      <c r="A217">
        <v>2013010269</v>
      </c>
      <c r="B217" t="s">
        <v>32</v>
      </c>
      <c r="C217">
        <v>988</v>
      </c>
      <c r="D217" t="s">
        <v>12</v>
      </c>
      <c r="E217" t="s">
        <v>57</v>
      </c>
      <c r="F217" t="s">
        <v>60</v>
      </c>
      <c r="G217" t="s">
        <v>56</v>
      </c>
      <c r="H217">
        <v>0</v>
      </c>
      <c r="I217" s="7">
        <v>41464</v>
      </c>
      <c r="K217">
        <v>2013</v>
      </c>
      <c r="M217" t="s">
        <v>21</v>
      </c>
      <c r="N217">
        <v>1.4000000000000001</v>
      </c>
      <c r="P217" t="s">
        <v>54</v>
      </c>
      <c r="Q217">
        <v>132</v>
      </c>
      <c r="R217" t="s">
        <v>4</v>
      </c>
      <c r="S217" t="s">
        <v>5</v>
      </c>
      <c r="U217">
        <f t="shared" si="4"/>
        <v>0</v>
      </c>
    </row>
    <row r="218" spans="1:21" x14ac:dyDescent="0.2">
      <c r="A218">
        <v>2013010744</v>
      </c>
      <c r="B218" t="s">
        <v>32</v>
      </c>
      <c r="C218">
        <v>988</v>
      </c>
      <c r="D218" t="s">
        <v>12</v>
      </c>
      <c r="E218" t="s">
        <v>57</v>
      </c>
      <c r="F218" t="s">
        <v>60</v>
      </c>
      <c r="G218" t="s">
        <v>56</v>
      </c>
      <c r="H218">
        <v>0</v>
      </c>
      <c r="I218" s="7">
        <v>41472</v>
      </c>
      <c r="K218">
        <v>2013</v>
      </c>
      <c r="M218" t="s">
        <v>23</v>
      </c>
      <c r="N218">
        <v>1.3</v>
      </c>
      <c r="P218" t="s">
        <v>54</v>
      </c>
      <c r="Q218">
        <v>132</v>
      </c>
      <c r="R218" t="s">
        <v>4</v>
      </c>
      <c r="S218" t="s">
        <v>5</v>
      </c>
      <c r="U218">
        <f t="shared" si="4"/>
        <v>0</v>
      </c>
    </row>
    <row r="219" spans="1:21" x14ac:dyDescent="0.2">
      <c r="A219">
        <v>2013011109</v>
      </c>
      <c r="B219" t="s">
        <v>32</v>
      </c>
      <c r="C219">
        <v>988</v>
      </c>
      <c r="D219" t="s">
        <v>12</v>
      </c>
      <c r="E219" t="s">
        <v>57</v>
      </c>
      <c r="F219" t="s">
        <v>60</v>
      </c>
      <c r="G219" t="s">
        <v>56</v>
      </c>
      <c r="H219">
        <v>0</v>
      </c>
      <c r="I219" s="7">
        <v>41478</v>
      </c>
      <c r="K219">
        <v>2013</v>
      </c>
      <c r="M219" t="s">
        <v>23</v>
      </c>
      <c r="N219">
        <v>1.3</v>
      </c>
      <c r="P219" t="s">
        <v>54</v>
      </c>
      <c r="Q219">
        <v>132</v>
      </c>
      <c r="R219" t="s">
        <v>4</v>
      </c>
      <c r="S219" t="s">
        <v>5</v>
      </c>
      <c r="U219">
        <f t="shared" si="4"/>
        <v>0</v>
      </c>
    </row>
    <row r="220" spans="1:21" x14ac:dyDescent="0.2">
      <c r="A220">
        <v>2013011232</v>
      </c>
      <c r="B220" t="s">
        <v>32</v>
      </c>
      <c r="C220">
        <v>988</v>
      </c>
      <c r="D220" t="s">
        <v>12</v>
      </c>
      <c r="E220" t="s">
        <v>57</v>
      </c>
      <c r="F220" t="s">
        <v>59</v>
      </c>
      <c r="G220" t="s">
        <v>56</v>
      </c>
      <c r="H220">
        <v>0</v>
      </c>
      <c r="I220" s="7">
        <v>41480</v>
      </c>
      <c r="K220">
        <v>2013</v>
      </c>
      <c r="M220" t="s">
        <v>26</v>
      </c>
      <c r="N220">
        <v>1.2</v>
      </c>
      <c r="P220" t="s">
        <v>54</v>
      </c>
      <c r="Q220">
        <v>132</v>
      </c>
      <c r="R220" t="s">
        <v>4</v>
      </c>
      <c r="S220" t="s">
        <v>5</v>
      </c>
      <c r="U220">
        <f t="shared" si="4"/>
        <v>0</v>
      </c>
    </row>
    <row r="221" spans="1:21" x14ac:dyDescent="0.2">
      <c r="A221">
        <v>2013011401</v>
      </c>
      <c r="B221" t="s">
        <v>32</v>
      </c>
      <c r="C221">
        <v>988</v>
      </c>
      <c r="D221" t="s">
        <v>12</v>
      </c>
      <c r="E221" t="s">
        <v>57</v>
      </c>
      <c r="F221" t="s">
        <v>60</v>
      </c>
      <c r="G221" t="s">
        <v>56</v>
      </c>
      <c r="H221">
        <v>0</v>
      </c>
      <c r="I221" s="7">
        <v>41484</v>
      </c>
      <c r="K221">
        <v>2013</v>
      </c>
      <c r="M221" t="s">
        <v>23</v>
      </c>
      <c r="N221">
        <v>1.3</v>
      </c>
      <c r="P221" t="s">
        <v>54</v>
      </c>
      <c r="Q221">
        <v>132</v>
      </c>
      <c r="R221" t="s">
        <v>4</v>
      </c>
      <c r="S221" t="s">
        <v>5</v>
      </c>
      <c r="U221">
        <f t="shared" si="4"/>
        <v>0</v>
      </c>
    </row>
    <row r="222" spans="1:21" x14ac:dyDescent="0.2">
      <c r="A222">
        <v>2013011941</v>
      </c>
      <c r="B222" t="s">
        <v>32</v>
      </c>
      <c r="C222">
        <v>988</v>
      </c>
      <c r="D222" t="s">
        <v>12</v>
      </c>
      <c r="E222" t="s">
        <v>57</v>
      </c>
      <c r="F222" t="s">
        <v>60</v>
      </c>
      <c r="G222" t="s">
        <v>56</v>
      </c>
      <c r="H222">
        <v>0</v>
      </c>
      <c r="I222" s="7">
        <v>41492</v>
      </c>
      <c r="K222">
        <v>2013</v>
      </c>
      <c r="M222" t="s">
        <v>24</v>
      </c>
      <c r="N222">
        <v>1.5</v>
      </c>
      <c r="P222" t="s">
        <v>54</v>
      </c>
      <c r="Q222">
        <v>132</v>
      </c>
      <c r="R222" t="s">
        <v>4</v>
      </c>
      <c r="S222" t="s">
        <v>5</v>
      </c>
      <c r="U222">
        <f t="shared" si="4"/>
        <v>0</v>
      </c>
    </row>
    <row r="223" spans="1:21" x14ac:dyDescent="0.2">
      <c r="A223">
        <v>2013012358</v>
      </c>
      <c r="B223" t="s">
        <v>32</v>
      </c>
      <c r="C223">
        <v>988</v>
      </c>
      <c r="D223" t="s">
        <v>12</v>
      </c>
      <c r="E223" t="s">
        <v>57</v>
      </c>
      <c r="F223" t="s">
        <v>60</v>
      </c>
      <c r="G223" t="s">
        <v>56</v>
      </c>
      <c r="H223">
        <v>0</v>
      </c>
      <c r="I223" s="7">
        <v>41498</v>
      </c>
      <c r="K223">
        <v>2013</v>
      </c>
      <c r="M223" t="s">
        <v>26</v>
      </c>
      <c r="N223">
        <v>1.2</v>
      </c>
      <c r="P223" t="s">
        <v>54</v>
      </c>
      <c r="Q223">
        <v>132</v>
      </c>
      <c r="R223" t="s">
        <v>4</v>
      </c>
      <c r="S223" t="s">
        <v>5</v>
      </c>
      <c r="U223">
        <f t="shared" si="4"/>
        <v>0</v>
      </c>
    </row>
    <row r="224" spans="1:21" x14ac:dyDescent="0.2">
      <c r="A224">
        <v>2013012875</v>
      </c>
      <c r="B224" t="s">
        <v>32</v>
      </c>
      <c r="C224">
        <v>988</v>
      </c>
      <c r="D224" t="s">
        <v>12</v>
      </c>
      <c r="E224" t="s">
        <v>57</v>
      </c>
      <c r="F224" t="s">
        <v>60</v>
      </c>
      <c r="G224" t="s">
        <v>56</v>
      </c>
      <c r="H224">
        <v>0</v>
      </c>
      <c r="I224" s="7">
        <v>41506</v>
      </c>
      <c r="K224">
        <v>2013</v>
      </c>
      <c r="M224" t="s">
        <v>21</v>
      </c>
      <c r="N224">
        <v>1.4000000000000001</v>
      </c>
      <c r="Q224">
        <v>132</v>
      </c>
      <c r="R224" t="s">
        <v>4</v>
      </c>
      <c r="S224" t="s">
        <v>5</v>
      </c>
      <c r="U224">
        <f t="shared" si="4"/>
        <v>0</v>
      </c>
    </row>
    <row r="225" spans="1:21" x14ac:dyDescent="0.2">
      <c r="A225">
        <v>2013012187</v>
      </c>
      <c r="B225" t="s">
        <v>32</v>
      </c>
      <c r="C225">
        <v>988</v>
      </c>
      <c r="D225" t="s">
        <v>12</v>
      </c>
      <c r="E225" t="s">
        <v>57</v>
      </c>
      <c r="F225" t="s">
        <v>59</v>
      </c>
      <c r="G225" t="s">
        <v>56</v>
      </c>
      <c r="H225">
        <v>0</v>
      </c>
      <c r="I225" s="7">
        <v>41507</v>
      </c>
      <c r="K225">
        <v>2013</v>
      </c>
      <c r="M225" t="s">
        <v>24</v>
      </c>
      <c r="N225">
        <v>1.5</v>
      </c>
      <c r="P225" t="s">
        <v>54</v>
      </c>
      <c r="Q225">
        <v>132</v>
      </c>
      <c r="R225" t="s">
        <v>4</v>
      </c>
      <c r="S225" t="s">
        <v>5</v>
      </c>
      <c r="U225">
        <f t="shared" si="4"/>
        <v>0</v>
      </c>
    </row>
    <row r="226" spans="1:21" x14ac:dyDescent="0.2">
      <c r="A226">
        <v>2013013394</v>
      </c>
      <c r="B226" t="s">
        <v>32</v>
      </c>
      <c r="C226">
        <v>988</v>
      </c>
      <c r="D226" t="s">
        <v>12</v>
      </c>
      <c r="E226" t="s">
        <v>57</v>
      </c>
      <c r="F226" t="s">
        <v>59</v>
      </c>
      <c r="G226" t="s">
        <v>56</v>
      </c>
      <c r="H226">
        <v>0</v>
      </c>
      <c r="I226" s="7">
        <v>41514</v>
      </c>
      <c r="K226">
        <v>2013</v>
      </c>
      <c r="M226" t="s">
        <v>26</v>
      </c>
      <c r="N226">
        <v>1.2</v>
      </c>
      <c r="P226" t="s">
        <v>54</v>
      </c>
      <c r="Q226">
        <v>132</v>
      </c>
      <c r="R226" t="s">
        <v>4</v>
      </c>
      <c r="S226" t="s">
        <v>5</v>
      </c>
      <c r="U226">
        <f t="shared" si="4"/>
        <v>0</v>
      </c>
    </row>
    <row r="227" spans="1:21" x14ac:dyDescent="0.2">
      <c r="A227">
        <v>2013013247</v>
      </c>
      <c r="B227" t="s">
        <v>32</v>
      </c>
      <c r="C227">
        <v>988</v>
      </c>
      <c r="D227" t="s">
        <v>12</v>
      </c>
      <c r="E227" t="s">
        <v>57</v>
      </c>
      <c r="F227" t="s">
        <v>60</v>
      </c>
      <c r="G227" t="s">
        <v>56</v>
      </c>
      <c r="H227">
        <v>0</v>
      </c>
      <c r="I227" s="7">
        <v>41515</v>
      </c>
      <c r="K227">
        <v>2013</v>
      </c>
      <c r="M227" t="s">
        <v>21</v>
      </c>
      <c r="N227">
        <v>1.4000000000000001</v>
      </c>
      <c r="P227" t="s">
        <v>54</v>
      </c>
      <c r="Q227">
        <v>132</v>
      </c>
      <c r="R227" t="s">
        <v>4</v>
      </c>
      <c r="S227" t="s">
        <v>5</v>
      </c>
      <c r="U227">
        <f t="shared" si="4"/>
        <v>0</v>
      </c>
    </row>
    <row r="228" spans="1:21" x14ac:dyDescent="0.2">
      <c r="A228">
        <v>2013013764</v>
      </c>
      <c r="B228" t="s">
        <v>32</v>
      </c>
      <c r="C228">
        <v>988</v>
      </c>
      <c r="D228" t="s">
        <v>12</v>
      </c>
      <c r="E228" t="s">
        <v>57</v>
      </c>
      <c r="F228" t="s">
        <v>60</v>
      </c>
      <c r="G228" t="s">
        <v>56</v>
      </c>
      <c r="H228">
        <v>0</v>
      </c>
      <c r="I228" s="7">
        <v>41521</v>
      </c>
      <c r="K228">
        <v>2013</v>
      </c>
      <c r="M228" t="s">
        <v>26</v>
      </c>
      <c r="N228">
        <v>1.2</v>
      </c>
      <c r="P228" t="s">
        <v>54</v>
      </c>
      <c r="Q228">
        <v>132</v>
      </c>
      <c r="R228" t="s">
        <v>4</v>
      </c>
      <c r="S228" t="s">
        <v>5</v>
      </c>
      <c r="U228">
        <f t="shared" si="4"/>
        <v>0</v>
      </c>
    </row>
    <row r="229" spans="1:21" x14ac:dyDescent="0.2">
      <c r="A229">
        <v>2013014032</v>
      </c>
      <c r="B229" t="s">
        <v>32</v>
      </c>
      <c r="C229">
        <v>988</v>
      </c>
      <c r="D229" t="s">
        <v>12</v>
      </c>
      <c r="E229" t="s">
        <v>57</v>
      </c>
      <c r="F229" t="s">
        <v>60</v>
      </c>
      <c r="G229" t="s">
        <v>56</v>
      </c>
      <c r="H229">
        <v>0</v>
      </c>
      <c r="I229" s="7">
        <v>41526</v>
      </c>
      <c r="K229">
        <v>2013</v>
      </c>
      <c r="M229" t="s">
        <v>23</v>
      </c>
      <c r="N229">
        <v>1.3</v>
      </c>
      <c r="P229" t="s">
        <v>54</v>
      </c>
      <c r="Q229">
        <v>132</v>
      </c>
      <c r="R229" t="s">
        <v>4</v>
      </c>
      <c r="S229" t="s">
        <v>5</v>
      </c>
      <c r="U229">
        <f t="shared" si="4"/>
        <v>0</v>
      </c>
    </row>
    <row r="230" spans="1:21" x14ac:dyDescent="0.2">
      <c r="A230">
        <v>2013014833</v>
      </c>
      <c r="B230" t="s">
        <v>32</v>
      </c>
      <c r="C230">
        <v>988</v>
      </c>
      <c r="D230" t="s">
        <v>12</v>
      </c>
      <c r="E230" t="s">
        <v>57</v>
      </c>
      <c r="F230" t="s">
        <v>60</v>
      </c>
      <c r="G230" t="s">
        <v>56</v>
      </c>
      <c r="H230">
        <v>0</v>
      </c>
      <c r="I230" s="7">
        <v>41535</v>
      </c>
      <c r="K230">
        <v>2013</v>
      </c>
      <c r="M230" t="s">
        <v>24</v>
      </c>
      <c r="N230">
        <v>1.5</v>
      </c>
      <c r="P230" t="s">
        <v>54</v>
      </c>
      <c r="Q230">
        <v>132</v>
      </c>
      <c r="R230" t="s">
        <v>4</v>
      </c>
      <c r="S230" t="s">
        <v>5</v>
      </c>
      <c r="U230">
        <f t="shared" si="4"/>
        <v>0</v>
      </c>
    </row>
    <row r="231" spans="1:21" x14ac:dyDescent="0.2">
      <c r="A231">
        <v>2013014944</v>
      </c>
      <c r="B231" t="s">
        <v>32</v>
      </c>
      <c r="C231">
        <v>988</v>
      </c>
      <c r="D231" t="s">
        <v>12</v>
      </c>
      <c r="E231" t="s">
        <v>57</v>
      </c>
      <c r="F231" t="s">
        <v>59</v>
      </c>
      <c r="G231" t="s">
        <v>56</v>
      </c>
      <c r="H231">
        <v>0</v>
      </c>
      <c r="I231" s="7">
        <v>41536</v>
      </c>
      <c r="K231">
        <v>2013</v>
      </c>
      <c r="M231" t="s">
        <v>21</v>
      </c>
      <c r="N231">
        <v>1.4000000000000001</v>
      </c>
      <c r="P231" t="s">
        <v>54</v>
      </c>
      <c r="Q231">
        <v>132</v>
      </c>
      <c r="R231" t="s">
        <v>4</v>
      </c>
      <c r="S231" t="s">
        <v>5</v>
      </c>
      <c r="U231">
        <f t="shared" si="4"/>
        <v>0</v>
      </c>
    </row>
    <row r="232" spans="1:21" x14ac:dyDescent="0.2">
      <c r="A232">
        <v>2013015162</v>
      </c>
      <c r="B232" t="s">
        <v>32</v>
      </c>
      <c r="C232">
        <v>988</v>
      </c>
      <c r="D232" t="s">
        <v>12</v>
      </c>
      <c r="E232" t="s">
        <v>57</v>
      </c>
      <c r="F232" t="s">
        <v>60</v>
      </c>
      <c r="G232" t="s">
        <v>56</v>
      </c>
      <c r="H232">
        <v>0</v>
      </c>
      <c r="I232" s="7">
        <v>41540</v>
      </c>
      <c r="K232">
        <v>2013</v>
      </c>
      <c r="M232" t="s">
        <v>23</v>
      </c>
      <c r="N232">
        <v>1.3</v>
      </c>
      <c r="P232" t="s">
        <v>65</v>
      </c>
      <c r="Q232">
        <v>132</v>
      </c>
      <c r="R232" t="s">
        <v>4</v>
      </c>
      <c r="S232" t="s">
        <v>5</v>
      </c>
      <c r="U232">
        <f t="shared" si="4"/>
        <v>0</v>
      </c>
    </row>
    <row r="233" spans="1:21" x14ac:dyDescent="0.2">
      <c r="A233">
        <v>2013015503</v>
      </c>
      <c r="B233" t="s">
        <v>32</v>
      </c>
      <c r="C233">
        <v>988</v>
      </c>
      <c r="D233" t="s">
        <v>12</v>
      </c>
      <c r="E233" t="s">
        <v>57</v>
      </c>
      <c r="F233" t="s">
        <v>59</v>
      </c>
      <c r="G233" t="s">
        <v>56</v>
      </c>
      <c r="H233">
        <v>0</v>
      </c>
      <c r="I233" s="7">
        <v>41547</v>
      </c>
      <c r="K233">
        <v>2013</v>
      </c>
      <c r="M233" t="s">
        <v>21</v>
      </c>
      <c r="N233">
        <v>1.4000000000000001</v>
      </c>
      <c r="P233" t="s">
        <v>54</v>
      </c>
      <c r="Q233">
        <v>132</v>
      </c>
      <c r="R233" t="s">
        <v>4</v>
      </c>
      <c r="S233" t="s">
        <v>5</v>
      </c>
      <c r="U233">
        <f t="shared" si="4"/>
        <v>0</v>
      </c>
    </row>
  </sheetData>
  <sortState ref="A4:T279">
    <sortCondition ref="B4:B279"/>
    <sortCondition ref="I4:I279"/>
  </sortState>
  <pageMargins left="0.7" right="0.7" top="0.75" bottom="0.75" header="0.3" footer="0.3"/>
  <pageSetup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Fig 5-20</vt:lpstr>
      <vt:lpstr>2013_data</vt:lpstr>
      <vt:lpstr>'Fig 5-20'!Print_Area</vt:lpstr>
    </vt:vector>
  </TitlesOfParts>
  <Company>EcoLogic LLC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Kerry Thurston</dc:creator>
  <cp:lastModifiedBy>SueOD</cp:lastModifiedBy>
  <cp:lastPrinted>2012-09-05T14:24:13Z</cp:lastPrinted>
  <dcterms:created xsi:type="dcterms:W3CDTF">2006-05-02T14:24:17Z</dcterms:created>
  <dcterms:modified xsi:type="dcterms:W3CDTF">2014-09-16T20:02:48Z</dcterms:modified>
</cp:coreProperties>
</file>